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ED5AD3EA-EF1A-422F-B86A-E75FC7862179}" xr6:coauthVersionLast="47" xr6:coauthVersionMax="47" xr10:uidLastSave="{7830BF67-5F05-46BA-9B9B-1E7CABF784D5}"/>
  <workbookProtection workbookAlgorithmName="SHA-512" workbookHashValue="I83CsWADIku0iscp4Qf7Ex3fcPu9gt+AwjM1nu68Lm2st6zSxrcJsC0T0XNUtK5RfgLnkt8f4KFzzQRZ+KDpOQ==" workbookSaltValue="f5gVxVl2nKyjLhVC2/YQE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88" i="1" l="1"/>
  <c r="I1587" i="1"/>
  <c r="I1586" i="1"/>
  <c r="I1585" i="1"/>
  <c r="I1584" i="1"/>
  <c r="I1583" i="1"/>
  <c r="I1582" i="1"/>
  <c r="I1581" i="1"/>
  <c r="I1580" i="1"/>
  <c r="I1579" i="1"/>
  <c r="I1578" i="1"/>
  <c r="I1577" i="1"/>
  <c r="I1576" i="1"/>
  <c r="I1575" i="1"/>
  <c r="I1574" i="1"/>
  <c r="I1573" i="1"/>
  <c r="I1572" i="1"/>
  <c r="I1571" i="1"/>
  <c r="I1570" i="1"/>
  <c r="I1569" i="1"/>
  <c r="I1568" i="1"/>
  <c r="I1567" i="1"/>
  <c r="I1566" i="1"/>
  <c r="I1565" i="1"/>
  <c r="I1564" i="1"/>
  <c r="I1563" i="1"/>
  <c r="I1562" i="1"/>
  <c r="I1561" i="1"/>
  <c r="I1560" i="1"/>
  <c r="I1559" i="1"/>
  <c r="I1558" i="1"/>
  <c r="I1557" i="1"/>
  <c r="I1556" i="1"/>
  <c r="I1555" i="1"/>
  <c r="I1554" i="1"/>
  <c r="I1553" i="1"/>
  <c r="I1552" i="1"/>
  <c r="I1551" i="1"/>
  <c r="I1550" i="1"/>
  <c r="I1549" i="1"/>
  <c r="I1548" i="1"/>
  <c r="I1547" i="1"/>
  <c r="I1546" i="1"/>
  <c r="I1545" i="1"/>
  <c r="I1544" i="1"/>
  <c r="I1543" i="1"/>
  <c r="I1542" i="1"/>
  <c r="I1541" i="1"/>
  <c r="I1540" i="1"/>
  <c r="I1539" i="1"/>
  <c r="I1538" i="1"/>
  <c r="I1537" i="1"/>
  <c r="I1536" i="1"/>
  <c r="I1535" i="1"/>
  <c r="I1534" i="1"/>
  <c r="I1533" i="1"/>
  <c r="I1532" i="1"/>
  <c r="I1531" i="1"/>
  <c r="I1530" i="1"/>
  <c r="I1529" i="1"/>
  <c r="I1528" i="1"/>
  <c r="I1527" i="1"/>
  <c r="I1526" i="1"/>
  <c r="I1525" i="1"/>
  <c r="I1524" i="1"/>
  <c r="I1523" i="1"/>
  <c r="I1522" i="1"/>
  <c r="I1521" i="1"/>
  <c r="I1520" i="1"/>
  <c r="I1519" i="1"/>
  <c r="I1518" i="1"/>
  <c r="I1517" i="1"/>
  <c r="I1516" i="1"/>
  <c r="I1515"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60" i="1"/>
  <c r="I1459" i="1"/>
  <c r="I1458" i="1"/>
  <c r="I1457" i="1"/>
  <c r="I1456" i="1"/>
  <c r="I1455" i="1"/>
  <c r="I1454" i="1"/>
  <c r="I1453" i="1"/>
  <c r="I1452" i="1"/>
  <c r="I1451" i="1"/>
  <c r="I1450" i="1"/>
  <c r="I1449" i="1"/>
  <c r="I1448" i="1"/>
  <c r="I1447" i="1"/>
  <c r="I1446" i="1"/>
  <c r="I1445" i="1"/>
  <c r="I1444" i="1"/>
  <c r="I1443" i="1"/>
  <c r="I1442" i="1"/>
  <c r="I1441" i="1"/>
  <c r="I1440" i="1"/>
  <c r="I1439" i="1"/>
  <c r="I1438"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60"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9" i="3"/>
  <c r="G9" i="3"/>
  <c r="D489" i="2"/>
  <c r="D325" i="2"/>
  <c r="D164" i="2"/>
  <c r="E1589" i="1"/>
  <c r="E1241" i="1"/>
  <c r="E802" i="1"/>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5" i="2"/>
  <c r="F325" i="2" s="1"/>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6" i="2"/>
  <c r="F489" i="2" s="1"/>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2" i="1"/>
  <c r="G1243" i="1"/>
  <c r="G1589" i="1" s="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2" i="1"/>
  <c r="G802" i="1" s="1"/>
  <c r="F164" i="2" l="1"/>
  <c r="G1241" i="1"/>
</calcChain>
</file>

<file path=xl/sharedStrings.xml><?xml version="1.0" encoding="utf-8"?>
<sst xmlns="http://schemas.openxmlformats.org/spreadsheetml/2006/main" count="7946" uniqueCount="1978">
  <si>
    <t>SCSC School</t>
  </si>
  <si>
    <t>Grade band</t>
  </si>
  <si>
    <t>System of Residence</t>
  </si>
  <si>
    <t>Zoned School</t>
  </si>
  <si>
    <t>% of Total Enrollment</t>
  </si>
  <si>
    <t>Content Mastery Score (School)</t>
  </si>
  <si>
    <t>Georgia Cyber Academy</t>
  </si>
  <si>
    <t>E</t>
  </si>
  <si>
    <t>Appling County School District</t>
  </si>
  <si>
    <t>Atkinson County School District</t>
  </si>
  <si>
    <t>Atlanta Public Schools</t>
  </si>
  <si>
    <t>Bacon County School District</t>
  </si>
  <si>
    <t>Baldwin County School District</t>
  </si>
  <si>
    <t>Banks County School District</t>
  </si>
  <si>
    <t>Barrow County School District</t>
  </si>
  <si>
    <t>Bartow County School District</t>
  </si>
  <si>
    <t>Ben Hill County School District</t>
  </si>
  <si>
    <t>Berrien County School District</t>
  </si>
  <si>
    <t>Bibb County School District</t>
  </si>
  <si>
    <t>Bleckley County School District</t>
  </si>
  <si>
    <t>Brantley County School District</t>
  </si>
  <si>
    <t>Bremen City School District</t>
  </si>
  <si>
    <t>Brooks County School District</t>
  </si>
  <si>
    <t>Bryan County School District</t>
  </si>
  <si>
    <t>Buford City School District</t>
  </si>
  <si>
    <t>Bulloch County School District</t>
  </si>
  <si>
    <t>Burke County School District</t>
  </si>
  <si>
    <t>Butts County School District</t>
  </si>
  <si>
    <t>Calhoun City School District</t>
  </si>
  <si>
    <t>Camden County School District</t>
  </si>
  <si>
    <t>Candler County School District</t>
  </si>
  <si>
    <t>Carroll County School District</t>
  </si>
  <si>
    <t>Carrollton City School District</t>
  </si>
  <si>
    <t>Cartersville City School District</t>
  </si>
  <si>
    <t>Catoosa County School District</t>
  </si>
  <si>
    <t>Charlton County School District</t>
  </si>
  <si>
    <t>Chattooga County School District</t>
  </si>
  <si>
    <t>Cherokee County School District</t>
  </si>
  <si>
    <t>Clarke County School District</t>
  </si>
  <si>
    <t>Clayton County School District</t>
  </si>
  <si>
    <t>Clinch County School District</t>
  </si>
  <si>
    <t>Cobb County School District</t>
  </si>
  <si>
    <t>Coffee County School District</t>
  </si>
  <si>
    <t>Colquitt County School District</t>
  </si>
  <si>
    <t>Columbia County School District</t>
  </si>
  <si>
    <t>Commerce City School District</t>
  </si>
  <si>
    <t>Cook County School District</t>
  </si>
  <si>
    <t>Coweta County School District</t>
  </si>
  <si>
    <t>Crawford County School District</t>
  </si>
  <si>
    <t>Crisp County School District</t>
  </si>
  <si>
    <t>Dade County School District</t>
  </si>
  <si>
    <t>Dalton City School District</t>
  </si>
  <si>
    <t>Dawson County School District</t>
  </si>
  <si>
    <t>Decatur City School District</t>
  </si>
  <si>
    <t>Decatur County School District</t>
  </si>
  <si>
    <t>Dekalb County School District</t>
  </si>
  <si>
    <t>Dodge County School District</t>
  </si>
  <si>
    <t>Dooly County School District</t>
  </si>
  <si>
    <t>Dougherty School District</t>
  </si>
  <si>
    <t>Douglas County School District</t>
  </si>
  <si>
    <t>Dublin City School District</t>
  </si>
  <si>
    <t>Effingham County School District</t>
  </si>
  <si>
    <t>Elbert County School District</t>
  </si>
  <si>
    <t>Emanuel County School District</t>
  </si>
  <si>
    <t>Evans County School District</t>
  </si>
  <si>
    <t>Fannin County School District</t>
  </si>
  <si>
    <t>Fayette County School District</t>
  </si>
  <si>
    <t>Floyd County School District</t>
  </si>
  <si>
    <t>Forsyth County School District</t>
  </si>
  <si>
    <t>Franklin County School District</t>
  </si>
  <si>
    <t>Fulton County School District</t>
  </si>
  <si>
    <t>Gainesville City School District</t>
  </si>
  <si>
    <t>Gilmer County School District</t>
  </si>
  <si>
    <t>Glascock County School District</t>
  </si>
  <si>
    <t>Glynn County School District</t>
  </si>
  <si>
    <t>Gordon County School District</t>
  </si>
  <si>
    <t>Grady County School District</t>
  </si>
  <si>
    <t>Greene County School District</t>
  </si>
  <si>
    <t>Gwinnett County School District</t>
  </si>
  <si>
    <t>Habersham County School District</t>
  </si>
  <si>
    <t>Hall County School District</t>
  </si>
  <si>
    <t>Haralson County School District</t>
  </si>
  <si>
    <t>Harris County School District</t>
  </si>
  <si>
    <t>Hart County School District</t>
  </si>
  <si>
    <t>Heard County School District</t>
  </si>
  <si>
    <t>Henry County School District</t>
  </si>
  <si>
    <t>Houston County School District</t>
  </si>
  <si>
    <t>Jackson County School District</t>
  </si>
  <si>
    <t>Jasper County School District</t>
  </si>
  <si>
    <t>Jeff Davis County School District</t>
  </si>
  <si>
    <t>Jefferson City School District</t>
  </si>
  <si>
    <t>Jefferson County School District</t>
  </si>
  <si>
    <t>Jenkins County School District</t>
  </si>
  <si>
    <t>Johnson County School District</t>
  </si>
  <si>
    <t>Jones County School District</t>
  </si>
  <si>
    <t>Lamar County School District</t>
  </si>
  <si>
    <t>Lanier County School District</t>
  </si>
  <si>
    <t>Laurens County School District</t>
  </si>
  <si>
    <t>Lee County School District</t>
  </si>
  <si>
    <t>Liberty County School District</t>
  </si>
  <si>
    <t>Long County School District</t>
  </si>
  <si>
    <t>Lowndes County School District</t>
  </si>
  <si>
    <t>Lumpkin County School District</t>
  </si>
  <si>
    <t>Macon County School District</t>
  </si>
  <si>
    <t>Madison County School District</t>
  </si>
  <si>
    <t>Marietta City School District</t>
  </si>
  <si>
    <t>Marion County School District</t>
  </si>
  <si>
    <t>McDuffie County School District</t>
  </si>
  <si>
    <t>McIntosh County School District</t>
  </si>
  <si>
    <t>Meriwether County School District</t>
  </si>
  <si>
    <t>Miller County School District</t>
  </si>
  <si>
    <t>Mitchell County School District</t>
  </si>
  <si>
    <t>Monroe County School District</t>
  </si>
  <si>
    <t>Morgan County School District</t>
  </si>
  <si>
    <t>Murray County School District</t>
  </si>
  <si>
    <t>Muscogee County School District</t>
  </si>
  <si>
    <t>Newton County School District</t>
  </si>
  <si>
    <t>Oconee County School District</t>
  </si>
  <si>
    <t>Oglethorpe County School District</t>
  </si>
  <si>
    <t>Paulding County School District</t>
  </si>
  <si>
    <t>Peach County School District</t>
  </si>
  <si>
    <t>Pickens County School District</t>
  </si>
  <si>
    <t>Pierce County School District</t>
  </si>
  <si>
    <t>Pike County School District</t>
  </si>
  <si>
    <t>Polk County School District</t>
  </si>
  <si>
    <t>Pulaski County School District</t>
  </si>
  <si>
    <t>Putnam County School District</t>
  </si>
  <si>
    <t>Rabun County School District</t>
  </si>
  <si>
    <t>Randolph County School District</t>
  </si>
  <si>
    <t>Richmond County School District</t>
  </si>
  <si>
    <t>Rockdale County School District</t>
  </si>
  <si>
    <t>Rome City School District</t>
  </si>
  <si>
    <t>Savannah-Chatham County Public School System</t>
  </si>
  <si>
    <t>Screven County School District</t>
  </si>
  <si>
    <t>Seminole County School District</t>
  </si>
  <si>
    <t>Social Circle City School District</t>
  </si>
  <si>
    <t>Spalding County School District</t>
  </si>
  <si>
    <t>Stephens County School District</t>
  </si>
  <si>
    <t>Stewart County School District</t>
  </si>
  <si>
    <t>Sumter County School District</t>
  </si>
  <si>
    <t>Talbot County School District</t>
  </si>
  <si>
    <t>Taliaferro County School District</t>
  </si>
  <si>
    <t>Tattnall County School District</t>
  </si>
  <si>
    <t>Telfair County School District</t>
  </si>
  <si>
    <t>Terrell County School District</t>
  </si>
  <si>
    <t>Tift County School District</t>
  </si>
  <si>
    <t>Toombs County School District</t>
  </si>
  <si>
    <t>Towns County School District</t>
  </si>
  <si>
    <t>Treutlen County School District</t>
  </si>
  <si>
    <t>Troup County School District</t>
  </si>
  <si>
    <t>Turner County School District</t>
  </si>
  <si>
    <t>Twiggs County School District</t>
  </si>
  <si>
    <t>Union County School District</t>
  </si>
  <si>
    <t>Upson County School District</t>
  </si>
  <si>
    <t>Valdosta City School District</t>
  </si>
  <si>
    <t>Vidalia City School District</t>
  </si>
  <si>
    <t>Walker County School District</t>
  </si>
  <si>
    <t>Walton County School District</t>
  </si>
  <si>
    <t>Ware County School District</t>
  </si>
  <si>
    <t>Warren County School District</t>
  </si>
  <si>
    <t>Washington County School District</t>
  </si>
  <si>
    <t>Wayne County School District</t>
  </si>
  <si>
    <t>Webster County School District</t>
  </si>
  <si>
    <t>White County School District</t>
  </si>
  <si>
    <t>Whitfield County School District</t>
  </si>
  <si>
    <t>Wilcox County School District</t>
  </si>
  <si>
    <t>Wilkes County School District</t>
  </si>
  <si>
    <t>Wilkinson County School District</t>
  </si>
  <si>
    <t>Worth County School District</t>
  </si>
  <si>
    <t xml:space="preserve"> Georgia Cyber Academy</t>
  </si>
  <si>
    <t>M</t>
  </si>
  <si>
    <t>Clay County School District</t>
  </si>
  <si>
    <t>Early County School District</t>
  </si>
  <si>
    <t>Hancock County School District</t>
  </si>
  <si>
    <t>Lincoln County School District</t>
  </si>
  <si>
    <t>Montgomery County School District</t>
  </si>
  <si>
    <t>Pelham City School District</t>
  </si>
  <si>
    <t>Quitman County School District</t>
  </si>
  <si>
    <t>Wheeler County School District</t>
  </si>
  <si>
    <t>H</t>
  </si>
  <si>
    <t>Baker County School District</t>
  </si>
  <si>
    <t>Calhoun County School District</t>
  </si>
  <si>
    <t>Chattahoochee County for Fort Benning</t>
  </si>
  <si>
    <t>Chickamauga City School District</t>
  </si>
  <si>
    <t>Echols County School District</t>
  </si>
  <si>
    <t>Irwin County School District</t>
  </si>
  <si>
    <t>Taylor County School District</t>
  </si>
  <si>
    <t>Thomas County School District</t>
  </si>
  <si>
    <t>Thomasville City School District</t>
  </si>
  <si>
    <t>Content Mastery Score (District)</t>
  </si>
  <si>
    <t>Appling County</t>
  </si>
  <si>
    <t>Atkinson County</t>
  </si>
  <si>
    <t>Bacon County</t>
  </si>
  <si>
    <t>Baldwin County</t>
  </si>
  <si>
    <t>Banks County</t>
  </si>
  <si>
    <t>Barrow County</t>
  </si>
  <si>
    <t>Bartow County</t>
  </si>
  <si>
    <t>Ben Hill County</t>
  </si>
  <si>
    <t>Berrien County</t>
  </si>
  <si>
    <t>Bibb County</t>
  </si>
  <si>
    <t>Bleckley County</t>
  </si>
  <si>
    <t>Brantley County</t>
  </si>
  <si>
    <t>Bremen City</t>
  </si>
  <si>
    <t>Brooks County</t>
  </si>
  <si>
    <t>Bryan County</t>
  </si>
  <si>
    <t>Buford City</t>
  </si>
  <si>
    <t>Bulloch County</t>
  </si>
  <si>
    <t>Burke County</t>
  </si>
  <si>
    <t>Butts County</t>
  </si>
  <si>
    <t>Calhoun City</t>
  </si>
  <si>
    <t>Camden County</t>
  </si>
  <si>
    <t>Candler County</t>
  </si>
  <si>
    <t>Carroll County</t>
  </si>
  <si>
    <t>Carrollton City</t>
  </si>
  <si>
    <t>Cartersville City</t>
  </si>
  <si>
    <t>Catoosa County</t>
  </si>
  <si>
    <t>Charlton County</t>
  </si>
  <si>
    <t>Chattooga County</t>
  </si>
  <si>
    <t>Cherokee County</t>
  </si>
  <si>
    <t>City Schools of Decatur</t>
  </si>
  <si>
    <t>Clarke County</t>
  </si>
  <si>
    <t>Clayton County</t>
  </si>
  <si>
    <t>Clinch County</t>
  </si>
  <si>
    <t>Cobb County</t>
  </si>
  <si>
    <t>Coffee County</t>
  </si>
  <si>
    <t>Colquitt County</t>
  </si>
  <si>
    <t>Columbia County</t>
  </si>
  <si>
    <t>Commerce City</t>
  </si>
  <si>
    <t>Cook County</t>
  </si>
  <si>
    <t>Coweta County</t>
  </si>
  <si>
    <t>Crawford County</t>
  </si>
  <si>
    <t>Crisp County</t>
  </si>
  <si>
    <t>Dade County</t>
  </si>
  <si>
    <t>Dalton Public Schools</t>
  </si>
  <si>
    <t>Dawson County</t>
  </si>
  <si>
    <t>Decatur County</t>
  </si>
  <si>
    <t>Dekalb County</t>
  </si>
  <si>
    <t>Dodge County</t>
  </si>
  <si>
    <t>Dooly County</t>
  </si>
  <si>
    <t>Dougherty County</t>
  </si>
  <si>
    <t>Douglas County</t>
  </si>
  <si>
    <t>Dublin City</t>
  </si>
  <si>
    <t>Effingham County</t>
  </si>
  <si>
    <t>Elbert County</t>
  </si>
  <si>
    <t>Emanuel County</t>
  </si>
  <si>
    <t>Evans County</t>
  </si>
  <si>
    <t>Fannin County</t>
  </si>
  <si>
    <t>Fayette County</t>
  </si>
  <si>
    <t>Floyd County</t>
  </si>
  <si>
    <t>Forsyth County</t>
  </si>
  <si>
    <t>Franklin County</t>
  </si>
  <si>
    <t>Fulton County</t>
  </si>
  <si>
    <t>Gainesville City</t>
  </si>
  <si>
    <t>Gilmer County</t>
  </si>
  <si>
    <t>Glascock County</t>
  </si>
  <si>
    <t>Glynn County</t>
  </si>
  <si>
    <t>Gordon County</t>
  </si>
  <si>
    <t>Grady County</t>
  </si>
  <si>
    <t>Greene County</t>
  </si>
  <si>
    <t>Griffin-Spalding County</t>
  </si>
  <si>
    <t>Gwinnett County</t>
  </si>
  <si>
    <t>Habersham County</t>
  </si>
  <si>
    <t>Hall County</t>
  </si>
  <si>
    <t>Hancock County</t>
  </si>
  <si>
    <t>Haralson County</t>
  </si>
  <si>
    <t>Harris County</t>
  </si>
  <si>
    <t>Hart County</t>
  </si>
  <si>
    <t>Heard County</t>
  </si>
  <si>
    <t>Henry County</t>
  </si>
  <si>
    <t>Houston County</t>
  </si>
  <si>
    <t>Jackson County</t>
  </si>
  <si>
    <t>Jasper County</t>
  </si>
  <si>
    <t>Jeff Davis County</t>
  </si>
  <si>
    <t>Jefferson City</t>
  </si>
  <si>
    <t>Jefferson County</t>
  </si>
  <si>
    <t>Jenkins County</t>
  </si>
  <si>
    <t>Johnson County</t>
  </si>
  <si>
    <t>Jones County</t>
  </si>
  <si>
    <t>Lamar County</t>
  </si>
  <si>
    <t>Lanier County</t>
  </si>
  <si>
    <t>Laurens County</t>
  </si>
  <si>
    <t>Lee County</t>
  </si>
  <si>
    <t>Liberty County</t>
  </si>
  <si>
    <t>Long County</t>
  </si>
  <si>
    <t>Lowndes County</t>
  </si>
  <si>
    <t>Lumpkin County</t>
  </si>
  <si>
    <t>Macon County</t>
  </si>
  <si>
    <t>Madison County</t>
  </si>
  <si>
    <t>Marietta City</t>
  </si>
  <si>
    <t>Marion County</t>
  </si>
  <si>
    <t>McDuffie County</t>
  </si>
  <si>
    <t>McIntosh County</t>
  </si>
  <si>
    <t>Meriwether County</t>
  </si>
  <si>
    <t>Miller County</t>
  </si>
  <si>
    <t>Mitchell County</t>
  </si>
  <si>
    <t>Monroe County</t>
  </si>
  <si>
    <t>Morgan County</t>
  </si>
  <si>
    <t>Murray County</t>
  </si>
  <si>
    <t>Muscogee County</t>
  </si>
  <si>
    <t>Newton County</t>
  </si>
  <si>
    <t>Oconee County</t>
  </si>
  <si>
    <t>Oglethorpe County</t>
  </si>
  <si>
    <t>Paulding County</t>
  </si>
  <si>
    <t>Peach County</t>
  </si>
  <si>
    <t>Pickens County</t>
  </si>
  <si>
    <t>Pierce County</t>
  </si>
  <si>
    <t>Pike County</t>
  </si>
  <si>
    <t>Polk County</t>
  </si>
  <si>
    <t>Pulaski County</t>
  </si>
  <si>
    <t>Putnam County</t>
  </si>
  <si>
    <t>Rabun County</t>
  </si>
  <si>
    <t>Randolph County</t>
  </si>
  <si>
    <t>Richmond County</t>
  </si>
  <si>
    <t>Rockdale County</t>
  </si>
  <si>
    <t>Rome City</t>
  </si>
  <si>
    <t>Savannah-Chatham County</t>
  </si>
  <si>
    <t>Screven County</t>
  </si>
  <si>
    <t>Seminole County</t>
  </si>
  <si>
    <t>Social Circle City</t>
  </si>
  <si>
    <t>Stephens County</t>
  </si>
  <si>
    <t>Stewart County</t>
  </si>
  <si>
    <t>Sumter County</t>
  </si>
  <si>
    <t>Talbot County</t>
  </si>
  <si>
    <t>Taliaferro County</t>
  </si>
  <si>
    <t>Tattnall County</t>
  </si>
  <si>
    <t>Telfair County</t>
  </si>
  <si>
    <t>Terrell County</t>
  </si>
  <si>
    <t>Thomaston-Upson County</t>
  </si>
  <si>
    <t>Tift County</t>
  </si>
  <si>
    <t>Toombs County</t>
  </si>
  <si>
    <t>Towns County</t>
  </si>
  <si>
    <t>Treutlen County</t>
  </si>
  <si>
    <t>Troup County</t>
  </si>
  <si>
    <t>Turner County</t>
  </si>
  <si>
    <t>Twiggs County</t>
  </si>
  <si>
    <t>Union County</t>
  </si>
  <si>
    <t>Valdosta City</t>
  </si>
  <si>
    <t>Vidalia City</t>
  </si>
  <si>
    <t>Walker County</t>
  </si>
  <si>
    <t>Walton County</t>
  </si>
  <si>
    <t>Ware County</t>
  </si>
  <si>
    <t>Warren County</t>
  </si>
  <si>
    <t>Washington County</t>
  </si>
  <si>
    <t>Wayne County</t>
  </si>
  <si>
    <t>Webster County</t>
  </si>
  <si>
    <t>White County</t>
  </si>
  <si>
    <t>Whitfield County</t>
  </si>
  <si>
    <t>Wilcox County</t>
  </si>
  <si>
    <t>Wilkes County</t>
  </si>
  <si>
    <t>Wilkinson County</t>
  </si>
  <si>
    <t>Worth County</t>
  </si>
  <si>
    <t>Clay County</t>
  </si>
  <si>
    <t>Early County</t>
  </si>
  <si>
    <t>Lincoln County</t>
  </si>
  <si>
    <t>Montgomery County</t>
  </si>
  <si>
    <t>Pelham City</t>
  </si>
  <si>
    <t>Quitman County</t>
  </si>
  <si>
    <t>Wheeler County</t>
  </si>
  <si>
    <t>Baker County</t>
  </si>
  <si>
    <t>Calhoun County</t>
  </si>
  <si>
    <t>Chattahoochee County</t>
  </si>
  <si>
    <t>Chickamauga City</t>
  </si>
  <si>
    <t>Echols County</t>
  </si>
  <si>
    <t>Irwin County</t>
  </si>
  <si>
    <t>Taylor County</t>
  </si>
  <si>
    <t>Thomas County</t>
  </si>
  <si>
    <t>Thomasville City</t>
  </si>
  <si>
    <t>Weighted Score</t>
  </si>
  <si>
    <t>E Total</t>
  </si>
  <si>
    <t>M Total</t>
  </si>
  <si>
    <t>H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</si>
  <si>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</si>
  <si>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</si>
  <si>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</si>
  <si>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</si>
  <si>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</si>
  <si>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</si>
  <si>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</si>
  <si>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</si>
  <si>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 xml:space="preserve">Pearson Elementary School </t>
  </si>
  <si>
    <t xml:space="preserve">Beecher Hills Elementary School </t>
  </si>
  <si>
    <t xml:space="preserve">Bolton Academy </t>
  </si>
  <si>
    <t xml:space="preserve">Burgess - Peterson Academy </t>
  </si>
  <si>
    <t xml:space="preserve">Cascade Elementary School </t>
  </si>
  <si>
    <t xml:space="preserve">Centennial Academy </t>
  </si>
  <si>
    <t xml:space="preserve">Cleveland Avenue Elementary School </t>
  </si>
  <si>
    <t xml:space="preserve">Continental Colony Elementary School </t>
  </si>
  <si>
    <t xml:space="preserve">Deerwood Academy </t>
  </si>
  <si>
    <t xml:space="preserve">Dunbar Elementary School </t>
  </si>
  <si>
    <t xml:space="preserve">Emma Hutchinson Elementary School </t>
  </si>
  <si>
    <t xml:space="preserve">Fickett Elementary School </t>
  </si>
  <si>
    <t xml:space="preserve">Finch Elementary School </t>
  </si>
  <si>
    <t xml:space="preserve">Frank Lebby Stanton Elementary School </t>
  </si>
  <si>
    <t xml:space="preserve">Fred A. Toomer Elementary School </t>
  </si>
  <si>
    <t xml:space="preserve">Garden Hills Elementary School </t>
  </si>
  <si>
    <t xml:space="preserve">Gideons Elementary School </t>
  </si>
  <si>
    <t xml:space="preserve">Harper - Archer Elementary School </t>
  </si>
  <si>
    <t xml:space="preserve">Heritage Academy Elementary School </t>
  </si>
  <si>
    <t xml:space="preserve">Hollis Innovation Academy </t>
  </si>
  <si>
    <t xml:space="preserve">Hope - Hill Elementary School </t>
  </si>
  <si>
    <t xml:space="preserve">Humphries Elementary School </t>
  </si>
  <si>
    <t xml:space="preserve">Kimberly Elementary School </t>
  </si>
  <si>
    <t xml:space="preserve">M. Agnes Jones Elementary School </t>
  </si>
  <si>
    <t xml:space="preserve">Miles Elementary School </t>
  </si>
  <si>
    <t xml:space="preserve">Morris Brandon Elementary School </t>
  </si>
  <si>
    <t xml:space="preserve">Parkside Elementary School </t>
  </si>
  <si>
    <t xml:space="preserve">Perkerson Elementary School </t>
  </si>
  <si>
    <t xml:space="preserve">Peyton Forest Elementary School </t>
  </si>
  <si>
    <t xml:space="preserve">Slater Elementary School </t>
  </si>
  <si>
    <t xml:space="preserve">Usher - Collier Elementary School </t>
  </si>
  <si>
    <t xml:space="preserve">William M. Boyd Elementary School </t>
  </si>
  <si>
    <t xml:space="preserve">Woodson Park Academy </t>
  </si>
  <si>
    <t xml:space="preserve">Lakeview Academy </t>
  </si>
  <si>
    <t xml:space="preserve">Midway Hills Academy </t>
  </si>
  <si>
    <t xml:space="preserve">Auburn Elementary School </t>
  </si>
  <si>
    <t xml:space="preserve">Bethlehem Elementary School </t>
  </si>
  <si>
    <t xml:space="preserve">Bramlett Elementary School </t>
  </si>
  <si>
    <t xml:space="preserve">y Line Elementary School </t>
  </si>
  <si>
    <t xml:space="preserve">Kennedy Elementary School </t>
  </si>
  <si>
    <t xml:space="preserve">Statham Elementary School </t>
  </si>
  <si>
    <t xml:space="preserve">Winder Elementary School </t>
  </si>
  <si>
    <t xml:space="preserve">Yargo Elementary School </t>
  </si>
  <si>
    <t xml:space="preserve">Clear Creek Elementary School </t>
  </si>
  <si>
    <t xml:space="preserve">Cloverleaf Elementary School </t>
  </si>
  <si>
    <t xml:space="preserve">Emerson Elementary School </t>
  </si>
  <si>
    <t xml:space="preserve">Euharlee Elementary School </t>
  </si>
  <si>
    <t xml:space="preserve">Hamilton Crossing Elementary School </t>
  </si>
  <si>
    <t xml:space="preserve">Kingston Elementary School </t>
  </si>
  <si>
    <t xml:space="preserve">Taylorsville Elementary School </t>
  </si>
  <si>
    <t xml:space="preserve">White Elementary School </t>
  </si>
  <si>
    <t xml:space="preserve">Ben Hill Elementary School </t>
  </si>
  <si>
    <t xml:space="preserve">Berrien Elementary School </t>
  </si>
  <si>
    <t xml:space="preserve">Bernd Elementary School </t>
  </si>
  <si>
    <t xml:space="preserve">Bruce Elementary School </t>
  </si>
  <si>
    <t xml:space="preserve">Burdell-Hunt Elementary School </t>
  </si>
  <si>
    <t xml:space="preserve">Carter Elementary School </t>
  </si>
  <si>
    <t xml:space="preserve">Dr. Martin Luther King Jr. Elementary School </t>
  </si>
  <si>
    <t xml:space="preserve">Ingram-Pye Elementary School </t>
  </si>
  <si>
    <t xml:space="preserve">John Robert Lewis Elementary School </t>
  </si>
  <si>
    <t xml:space="preserve">Lane Elementary School </t>
  </si>
  <si>
    <t xml:space="preserve">Skyview Elementary School </t>
  </si>
  <si>
    <t xml:space="preserve">Southfield Elementary School </t>
  </si>
  <si>
    <t xml:space="preserve">Springdale Elementary School </t>
  </si>
  <si>
    <t xml:space="preserve">Taylor Elementary School </t>
  </si>
  <si>
    <t xml:space="preserve">Veterans Elementary School </t>
  </si>
  <si>
    <t xml:space="preserve">Waynesville Primary School </t>
  </si>
  <si>
    <t xml:space="preserve">Bremen 4th &amp; 5th Grade Academy </t>
  </si>
  <si>
    <t xml:space="preserve">Quitman Elementary School </t>
  </si>
  <si>
    <t xml:space="preserve">Frances Meeks Elementary School </t>
  </si>
  <si>
    <t xml:space="preserve">Buford Academy </t>
  </si>
  <si>
    <t xml:space="preserve">Buford Senior Academy </t>
  </si>
  <si>
    <t xml:space="preserve">Julia P. Bryant Elementary School </t>
  </si>
  <si>
    <t xml:space="preserve">Langston Chapel Elementary School </t>
  </si>
  <si>
    <t xml:space="preserve">Mill Creek Elementary School </t>
  </si>
  <si>
    <t xml:space="preserve">Sallie Zetterower Elementary School </t>
  </si>
  <si>
    <t xml:space="preserve">Blakeney Elementary School </t>
  </si>
  <si>
    <t xml:space="preserve">Jackson Elementary School </t>
  </si>
  <si>
    <t xml:space="preserve">Stark Elementary School </t>
  </si>
  <si>
    <t xml:space="preserve">Calhoun Elementary School </t>
  </si>
  <si>
    <t xml:space="preserve">Crooked River Elementary School </t>
  </si>
  <si>
    <t xml:space="preserve">David L. Rainer Elementary School </t>
  </si>
  <si>
    <t xml:space="preserve">Kingsland Elementary School </t>
  </si>
  <si>
    <t xml:space="preserve">Mamie Lou Gross Elementary School </t>
  </si>
  <si>
    <t xml:space="preserve">Matilda Harris Elementary School </t>
  </si>
  <si>
    <t xml:space="preserve">St. Mary's Elementary School </t>
  </si>
  <si>
    <t xml:space="preserve">Sugar Mill Elementary School </t>
  </si>
  <si>
    <t xml:space="preserve">Woodbine Elementary School </t>
  </si>
  <si>
    <t xml:space="preserve">Metter Elementary School </t>
  </si>
  <si>
    <t xml:space="preserve">Bowdon Elementary School </t>
  </si>
  <si>
    <t xml:space="preserve">Central Elementary School </t>
  </si>
  <si>
    <t xml:space="preserve">Glanton-Hindsman Elementary School </t>
  </si>
  <si>
    <t xml:space="preserve">Ithica Elementary School </t>
  </si>
  <si>
    <t xml:space="preserve">Mount Zion Elementary School </t>
  </si>
  <si>
    <t xml:space="preserve">Providence Elementary School </t>
  </si>
  <si>
    <t xml:space="preserve">Roopville Elementary School </t>
  </si>
  <si>
    <t xml:space="preserve">Sand Hill Elementary School </t>
  </si>
  <si>
    <t xml:space="preserve">Sharp Creek Elementary School </t>
  </si>
  <si>
    <t xml:space="preserve">Temple Elementary School </t>
  </si>
  <si>
    <t xml:space="preserve">Villa Rica Elementary School </t>
  </si>
  <si>
    <t xml:space="preserve">Carrollton Upper Elementary School </t>
  </si>
  <si>
    <t xml:space="preserve">Cartersville Elementary School </t>
  </si>
  <si>
    <t xml:space="preserve">Boyton Elementary School </t>
  </si>
  <si>
    <t xml:space="preserve">Tiger Creek Elementary School </t>
  </si>
  <si>
    <t xml:space="preserve">Bethune Middle School </t>
  </si>
  <si>
    <t xml:space="preserve">St. George Elementary School </t>
  </si>
  <si>
    <t xml:space="preserve">Leroy Massey Elementary School </t>
  </si>
  <si>
    <t xml:space="preserve">Lyerly Elementary School </t>
  </si>
  <si>
    <t xml:space="preserve">Arnold Mill Elementary School </t>
  </si>
  <si>
    <t xml:space="preserve">Avery Elementary School </t>
  </si>
  <si>
    <t xml:space="preserve">Boston Elementary School </t>
  </si>
  <si>
    <t xml:space="preserve">Carmel Elementary School </t>
  </si>
  <si>
    <t xml:space="preserve">Clark Creek Elementary School STEM Academy </t>
  </si>
  <si>
    <t xml:space="preserve">Clayton Elementary School </t>
  </si>
  <si>
    <t xml:space="preserve">Free Home Elementary School </t>
  </si>
  <si>
    <t xml:space="preserve">Hasty Elementary School Fine Arts Academy </t>
  </si>
  <si>
    <t xml:space="preserve">Indian Knoll Elementary School </t>
  </si>
  <si>
    <t xml:space="preserve">Knox Elementary School STEM Academy </t>
  </si>
  <si>
    <t xml:space="preserve">Liberty Elementary School </t>
  </si>
  <si>
    <t xml:space="preserve">Little River Elementary School </t>
  </si>
  <si>
    <t xml:space="preserve">Macedonia Elementary School </t>
  </si>
  <si>
    <t xml:space="preserve">R. M. Moore Elementary School STEM Academy </t>
  </si>
  <si>
    <t xml:space="preserve">Woodstock Elementary School </t>
  </si>
  <si>
    <t xml:space="preserve">Barnett Shoals Elementary School </t>
  </si>
  <si>
    <t xml:space="preserve">Cleveland Road Elementary School </t>
  </si>
  <si>
    <t xml:space="preserve">Howard B. Stroud Elementary School </t>
  </si>
  <si>
    <t xml:space="preserve">Timothy Road Elementary School </t>
  </si>
  <si>
    <t xml:space="preserve">Whit Davis Road Elementary School </t>
  </si>
  <si>
    <t xml:space="preserve">Winterville Elementary School </t>
  </si>
  <si>
    <t xml:space="preserve">Anderson Elementary School </t>
  </si>
  <si>
    <t xml:space="preserve">Brown Elementary School </t>
  </si>
  <si>
    <t xml:space="preserve">Callaway Elementary School </t>
  </si>
  <si>
    <t xml:space="preserve">Church Street Elementary School </t>
  </si>
  <si>
    <t xml:space="preserve">East Clayton Elementary School </t>
  </si>
  <si>
    <t xml:space="preserve">Edmonds Elementary School </t>
  </si>
  <si>
    <t xml:space="preserve">Fountain Elementary School </t>
  </si>
  <si>
    <t xml:space="preserve">Harper Elementary School </t>
  </si>
  <si>
    <t xml:space="preserve">Hawthorne Elementary School </t>
  </si>
  <si>
    <t xml:space="preserve">Haynie Elementary School </t>
  </si>
  <si>
    <t xml:space="preserve">Huie Elementary School </t>
  </si>
  <si>
    <t xml:space="preserve">J. W. Arnold Elementary School </t>
  </si>
  <si>
    <t xml:space="preserve">Kemp Elementary School </t>
  </si>
  <si>
    <t xml:space="preserve">Kilpatrick Elementary School </t>
  </si>
  <si>
    <t xml:space="preserve">King Elementary School </t>
  </si>
  <si>
    <t xml:space="preserve">Lake City Elementary School </t>
  </si>
  <si>
    <t xml:space="preserve">Lake Ridge Elementary School </t>
  </si>
  <si>
    <t xml:space="preserve">Lee Street Elementary School </t>
  </si>
  <si>
    <t xml:space="preserve">Marshall Elementary School </t>
  </si>
  <si>
    <t xml:space="preserve">McGarrah Elementary School </t>
  </si>
  <si>
    <t xml:space="preserve">Michelle Obama STEM Elementary Academy </t>
  </si>
  <si>
    <t xml:space="preserve">Morrow Elementary School </t>
  </si>
  <si>
    <t xml:space="preserve">Northcutt Elementary School </t>
  </si>
  <si>
    <t xml:space="preserve">Oliver Elementary School </t>
  </si>
  <si>
    <t xml:space="preserve">Pointe South Elementary School </t>
  </si>
  <si>
    <t xml:space="preserve">Riverdale Elementary School </t>
  </si>
  <si>
    <t xml:space="preserve">River's Edge Elementary School </t>
  </si>
  <si>
    <t xml:space="preserve">Smith Elementary School </t>
  </si>
  <si>
    <t xml:space="preserve">Suder Elementary School </t>
  </si>
  <si>
    <t xml:space="preserve">Swint Elementary School </t>
  </si>
  <si>
    <t xml:space="preserve">Tara Elementary School </t>
  </si>
  <si>
    <t xml:space="preserve">Acworth Intermediate School </t>
  </si>
  <si>
    <t xml:space="preserve">Addison Elementary School </t>
  </si>
  <si>
    <t xml:space="preserve">Argyle Elementary School </t>
  </si>
  <si>
    <t xml:space="preserve">Austell Elementary School </t>
  </si>
  <si>
    <t xml:space="preserve">Baker Elementary School </t>
  </si>
  <si>
    <t xml:space="preserve">Bells Ferry Elementary School </t>
  </si>
  <si>
    <t xml:space="preserve">Big Shanty Intermediate  School </t>
  </si>
  <si>
    <t xml:space="preserve">Birney Elementary School </t>
  </si>
  <si>
    <t xml:space="preserve">Blackwell Elementary School </t>
  </si>
  <si>
    <t xml:space="preserve">Brumby Elementary School </t>
  </si>
  <si>
    <t xml:space="preserve">Bryant Elementary School </t>
  </si>
  <si>
    <t xml:space="preserve">Bullard Elementary School </t>
  </si>
  <si>
    <t xml:space="preserve">Chalker Elementary School </t>
  </si>
  <si>
    <t xml:space="preserve">City View Elementary School </t>
  </si>
  <si>
    <t xml:space="preserve">Clarkdale Elementary School </t>
  </si>
  <si>
    <t xml:space="preserve">Clay-Harmony-Leland Elementary School </t>
  </si>
  <si>
    <t xml:space="preserve">Compton Elementary School </t>
  </si>
  <si>
    <t xml:space="preserve">Dowell Elementary School </t>
  </si>
  <si>
    <t xml:space="preserve">East Side Elementary School </t>
  </si>
  <si>
    <t xml:space="preserve">Fair Oaks Elementary School </t>
  </si>
  <si>
    <t xml:space="preserve">Ford Elementary School </t>
  </si>
  <si>
    <t xml:space="preserve">Garrison Mill Elementary School </t>
  </si>
  <si>
    <t xml:space="preserve">Green Acres Elementary School </t>
  </si>
  <si>
    <t xml:space="preserve">Hayes Elementary School </t>
  </si>
  <si>
    <t xml:space="preserve">Hendricks Elementary School </t>
  </si>
  <si>
    <t xml:space="preserve">Hollydale Elementary School </t>
  </si>
  <si>
    <t xml:space="preserve">Kincaid Elementary School </t>
  </si>
  <si>
    <t xml:space="preserve">King Springs Elementary School </t>
  </si>
  <si>
    <t xml:space="preserve">LaBelle Elementary School </t>
  </si>
  <si>
    <t xml:space="preserve">Lewis Elementary School </t>
  </si>
  <si>
    <t xml:space="preserve">Mableton Elementary School </t>
  </si>
  <si>
    <t xml:space="preserve">Mount Bethel Elementary School </t>
  </si>
  <si>
    <t xml:space="preserve">Murdock Elementary School </t>
  </si>
  <si>
    <t xml:space="preserve">Nicholson Elementary School </t>
  </si>
  <si>
    <t xml:space="preserve">Nickajack Elementary School </t>
  </si>
  <si>
    <t xml:space="preserve">Norton Park Elementary School </t>
  </si>
  <si>
    <t xml:space="preserve">Pitner Elementary School </t>
  </si>
  <si>
    <t xml:space="preserve">Powder Springs Elementary School </t>
  </si>
  <si>
    <t xml:space="preserve">Rocky Mount Elementary School </t>
  </si>
  <si>
    <t xml:space="preserve">Russell Elementary School </t>
  </si>
  <si>
    <t xml:space="preserve">Sanders Elementary School </t>
  </si>
  <si>
    <t xml:space="preserve">Smyrna Elementary School </t>
  </si>
  <si>
    <t xml:space="preserve">Sope Creek Elementary School </t>
  </si>
  <si>
    <t xml:space="preserve">Teasley Elementary School </t>
  </si>
  <si>
    <t xml:space="preserve">Timber Ridge Elementary School </t>
  </si>
  <si>
    <t xml:space="preserve">Varner Elementary School </t>
  </si>
  <si>
    <t xml:space="preserve">Vaughan Elementary School </t>
  </si>
  <si>
    <t xml:space="preserve">Ambrose Elementary School </t>
  </si>
  <si>
    <t xml:space="preserve">Broxton-Mary Hayes Elementary School </t>
  </si>
  <si>
    <t xml:space="preserve">Indian Creek Elementary School </t>
  </si>
  <si>
    <t xml:space="preserve">Nicholls Elementary School </t>
  </si>
  <si>
    <t xml:space="preserve">Satilla Elementary School </t>
  </si>
  <si>
    <t xml:space="preserve">Cox Elementary School </t>
  </si>
  <si>
    <t xml:space="preserve">Doerun Elementary School </t>
  </si>
  <si>
    <t xml:space="preserve">Norman Park Elementary School </t>
  </si>
  <si>
    <t xml:space="preserve">Odom Elementary School </t>
  </si>
  <si>
    <t xml:space="preserve">Stringfellow Elementary School </t>
  </si>
  <si>
    <t xml:space="preserve">Baker Place Elementary School </t>
  </si>
  <si>
    <t xml:space="preserve">Cedar Ridge Elementary School </t>
  </si>
  <si>
    <t xml:space="preserve">Euchee Creek Elementary School </t>
  </si>
  <si>
    <t xml:space="preserve">Evans Elementary School </t>
  </si>
  <si>
    <t xml:space="preserve">Grovetown Elementary School </t>
  </si>
  <si>
    <t xml:space="preserve">Lewiston Elementary School </t>
  </si>
  <si>
    <t xml:space="preserve">North Harlem Elementary School </t>
  </si>
  <si>
    <t xml:space="preserve">Parkway Elementary School </t>
  </si>
  <si>
    <t xml:space="preserve">River Ridge Elementary School </t>
  </si>
  <si>
    <t xml:space="preserve">Riverside Elementary School </t>
  </si>
  <si>
    <t xml:space="preserve">South Columbia Elementary School </t>
  </si>
  <si>
    <t xml:space="preserve">Stevens Creek Elementary School </t>
  </si>
  <si>
    <t xml:space="preserve">Westmont Elementary School </t>
  </si>
  <si>
    <t xml:space="preserve">Commerce Elementary School </t>
  </si>
  <si>
    <t xml:space="preserve">Commerce Middle School </t>
  </si>
  <si>
    <t xml:space="preserve">Cook Elementary School </t>
  </si>
  <si>
    <t xml:space="preserve">Arbor Springs Elementary School </t>
  </si>
  <si>
    <t xml:space="preserve">Arnco-Sargent Elementary School </t>
  </si>
  <si>
    <t xml:space="preserve">Brooks Elementary School </t>
  </si>
  <si>
    <t xml:space="preserve">Elm Street Elementary School </t>
  </si>
  <si>
    <t xml:space="preserve">Glanton Elementary School </t>
  </si>
  <si>
    <t xml:space="preserve">Jefferson Parkway Elementary School </t>
  </si>
  <si>
    <t xml:space="preserve">Newnan Crossing Elementary School </t>
  </si>
  <si>
    <t xml:space="preserve">Poplar Road Elementary School </t>
  </si>
  <si>
    <t xml:space="preserve">Welch Elementary School </t>
  </si>
  <si>
    <t xml:space="preserve">White Oak Elementary School </t>
  </si>
  <si>
    <t xml:space="preserve">Dade Elementary School </t>
  </si>
  <si>
    <t xml:space="preserve">Park Creek Elementary School </t>
  </si>
  <si>
    <t xml:space="preserve">Riverview Elementary School </t>
  </si>
  <si>
    <t xml:space="preserve">Fifth Avenue Elementary School </t>
  </si>
  <si>
    <t xml:space="preserve">Hutto Elementary School </t>
  </si>
  <si>
    <t xml:space="preserve">Allgood Elementary School </t>
  </si>
  <si>
    <t xml:space="preserve">Avondale Elementary School </t>
  </si>
  <si>
    <t xml:space="preserve">Barack H. Obama Elementary Magnet School of Technology </t>
  </si>
  <si>
    <t xml:space="preserve">Briar Vista Elementary School </t>
  </si>
  <si>
    <t xml:space="preserve">Briarlake Elementary School </t>
  </si>
  <si>
    <t xml:space="preserve">Brockett Elementary School </t>
  </si>
  <si>
    <t xml:space="preserve">Browns Mill Elementary School </t>
  </si>
  <si>
    <t xml:space="preserve">Canby Lane Elementary School </t>
  </si>
  <si>
    <t xml:space="preserve">Cary Reynolds Elementary School </t>
  </si>
  <si>
    <t xml:space="preserve">Cedar Grove Elementary School </t>
  </si>
  <si>
    <t xml:space="preserve">Columbia Elementary School </t>
  </si>
  <si>
    <t xml:space="preserve">Dunaire Elementary School </t>
  </si>
  <si>
    <t xml:space="preserve">Dunwoody Elementary School </t>
  </si>
  <si>
    <t xml:space="preserve">Eldridge Miller Elementary School </t>
  </si>
  <si>
    <t xml:space="preserve">Fairington Elementary School </t>
  </si>
  <si>
    <t xml:space="preserve">Fernbank Elementary School </t>
  </si>
  <si>
    <t xml:space="preserve">Flat Rock Elementary School </t>
  </si>
  <si>
    <t xml:space="preserve">Hambrick Elementary School </t>
  </si>
  <si>
    <t xml:space="preserve">Huntley Hills Elementary School </t>
  </si>
  <si>
    <t xml:space="preserve">Jolly Elementary School </t>
  </si>
  <si>
    <t xml:space="preserve">Kelley Lake Elementary School </t>
  </si>
  <si>
    <t xml:space="preserve">Laurel Ridge Elementary School </t>
  </si>
  <si>
    <t xml:space="preserve">Livsey Elementary School </t>
  </si>
  <si>
    <t xml:space="preserve">McLendon Elementary School </t>
  </si>
  <si>
    <t xml:space="preserve">Midvale Elementary School </t>
  </si>
  <si>
    <t xml:space="preserve">Montclair Elementary School </t>
  </si>
  <si>
    <t xml:space="preserve">Murphy Candler Elementary School </t>
  </si>
  <si>
    <t xml:space="preserve">Oakview Elementary School </t>
  </si>
  <si>
    <t xml:space="preserve">Panola Way Elementary School </t>
  </si>
  <si>
    <t xml:space="preserve">Peachcrest Elementary School </t>
  </si>
  <si>
    <t xml:space="preserve">Pine Ridge Elementary School </t>
  </si>
  <si>
    <t xml:space="preserve">Pleasantdale Elementary School </t>
  </si>
  <si>
    <t xml:space="preserve">Princeton Elementary School </t>
  </si>
  <si>
    <t xml:space="preserve">Rainbow Elementary School </t>
  </si>
  <si>
    <t xml:space="preserve">Redan Elementary School </t>
  </si>
  <si>
    <t xml:space="preserve">Rock Chapel Elementary School </t>
  </si>
  <si>
    <t xml:space="preserve">Rockbridge Elementary School </t>
  </si>
  <si>
    <t xml:space="preserve">Ronald E. McNair Discovery Learning Academy </t>
  </si>
  <si>
    <t xml:space="preserve">Rowland Elementary School </t>
  </si>
  <si>
    <t xml:space="preserve">Shadow Rock Elementary School </t>
  </si>
  <si>
    <t xml:space="preserve">Snapfinger Elementary School </t>
  </si>
  <si>
    <t xml:space="preserve">Stone Mill Elementary School </t>
  </si>
  <si>
    <t xml:space="preserve">Stone Mountain Elementary School </t>
  </si>
  <si>
    <t xml:space="preserve">Stoneview Elementary School </t>
  </si>
  <si>
    <t xml:space="preserve">Toney Elementary School </t>
  </si>
  <si>
    <t xml:space="preserve">Woodridge Elementary School </t>
  </si>
  <si>
    <t xml:space="preserve">North Dodge Elementary School </t>
  </si>
  <si>
    <t xml:space="preserve">South Dodge Elementary School </t>
  </si>
  <si>
    <t xml:space="preserve">Alice Coachman Elementary School </t>
  </si>
  <si>
    <t xml:space="preserve">Martin Luther King, Jr. Elementary School </t>
  </si>
  <si>
    <t xml:space="preserve">Morningside Elementary School </t>
  </si>
  <si>
    <t xml:space="preserve">Radium Springs Elementary School </t>
  </si>
  <si>
    <t xml:space="preserve">Robert H. Harvey Elementary School </t>
  </si>
  <si>
    <t xml:space="preserve">Sherwood Acres Elementary School </t>
  </si>
  <si>
    <t xml:space="preserve">Turner Elementary School </t>
  </si>
  <si>
    <t xml:space="preserve">West Town Elementary School </t>
  </si>
  <si>
    <t xml:space="preserve">Annette Winn Elementary School </t>
  </si>
  <si>
    <t xml:space="preserve">Arbor Station Elementary School </t>
  </si>
  <si>
    <t xml:space="preserve">Beulah Elementary School </t>
  </si>
  <si>
    <t xml:space="preserve">Bill Arp Elementary School </t>
  </si>
  <si>
    <t xml:space="preserve">Bright Star Elementary School </t>
  </si>
  <si>
    <t xml:space="preserve">Chapel Hill Elementary School </t>
  </si>
  <si>
    <t xml:space="preserve">Dorsett Shoals Elementary School </t>
  </si>
  <si>
    <t xml:space="preserve">Eastside Elementary School </t>
  </si>
  <si>
    <t xml:space="preserve">Factory Shoals Elementary School </t>
  </si>
  <si>
    <t xml:space="preserve">Holly Springs Elementary School </t>
  </si>
  <si>
    <t xml:space="preserve">Lithia Springs Elementary School </t>
  </si>
  <si>
    <t xml:space="preserve">Mason Creek Elementary School </t>
  </si>
  <si>
    <t xml:space="preserve">Mirror Lake Elementary School </t>
  </si>
  <si>
    <t xml:space="preserve">Mount Carmel Elementary School </t>
  </si>
  <si>
    <t xml:space="preserve">New Manchester Elementary School </t>
  </si>
  <si>
    <t xml:space="preserve">North Douglas Elementary School </t>
  </si>
  <si>
    <t xml:space="preserve">Sweetwater Elementary School </t>
  </si>
  <si>
    <t xml:space="preserve">Hillcrest Elementary School </t>
  </si>
  <si>
    <t xml:space="preserve">Blandford Elementary School </t>
  </si>
  <si>
    <t xml:space="preserve">Ebenezer Elementary School </t>
  </si>
  <si>
    <t xml:space="preserve">Guyton Elementary School </t>
  </si>
  <si>
    <t xml:space="preserve">Rincon Elementary School </t>
  </si>
  <si>
    <t xml:space="preserve">South Effingham Elementary School </t>
  </si>
  <si>
    <t xml:space="preserve">Springfield Elementary School </t>
  </si>
  <si>
    <t xml:space="preserve">Swainsboro Elementary School </t>
  </si>
  <si>
    <t xml:space="preserve">Twin City Elementary School </t>
  </si>
  <si>
    <t xml:space="preserve">Claxton Elementary School </t>
  </si>
  <si>
    <t xml:space="preserve">East Fannin Elementary School </t>
  </si>
  <si>
    <t xml:space="preserve">West Fannin Elementary School </t>
  </si>
  <si>
    <t xml:space="preserve">Cleveland Elementary School </t>
  </si>
  <si>
    <t xml:space="preserve">Fayetteville Elementary School </t>
  </si>
  <si>
    <t xml:space="preserve">Huddleston Elementary School </t>
  </si>
  <si>
    <t xml:space="preserve">Inman Elementary School </t>
  </si>
  <si>
    <t xml:space="preserve">North Fayette Elementary School </t>
  </si>
  <si>
    <t xml:space="preserve">Oak Grove Elementary School </t>
  </si>
  <si>
    <t xml:space="preserve">Peeples Elementary School </t>
  </si>
  <si>
    <t xml:space="preserve">Robert J. Burch Elementary School </t>
  </si>
  <si>
    <t xml:space="preserve">Sara Harp Minter Elementary School </t>
  </si>
  <si>
    <t xml:space="preserve">Spring Hill Elementary School </t>
  </si>
  <si>
    <t xml:space="preserve">Armuchee Elementary School </t>
  </si>
  <si>
    <t xml:space="preserve">Pepperell Elementary School </t>
  </si>
  <si>
    <t xml:space="preserve">Big Creek Elementary School </t>
  </si>
  <si>
    <t xml:space="preserve">Brandywine Elementary School </t>
  </si>
  <si>
    <t xml:space="preserve">Chestatee Elementary School </t>
  </si>
  <si>
    <t xml:space="preserve">Cumming Elementary School </t>
  </si>
  <si>
    <t xml:space="preserve">Johns Creek Elementary School </t>
  </si>
  <si>
    <t xml:space="preserve">Mashburn Elementary School </t>
  </si>
  <si>
    <t xml:space="preserve">Midway Elementary School </t>
  </si>
  <si>
    <t xml:space="preserve">Pooles Mill Elementary School </t>
  </si>
  <si>
    <t xml:space="preserve">Sawnee Elementary School </t>
  </si>
  <si>
    <t xml:space="preserve">Sharon Elementary School </t>
  </si>
  <si>
    <t xml:space="preserve">Vickery Creek Elementary School </t>
  </si>
  <si>
    <t xml:space="preserve">Carnesville Elementary Intermediate School </t>
  </si>
  <si>
    <t xml:space="preserve">Lavonia Elementary School </t>
  </si>
  <si>
    <t xml:space="preserve">Royston Elementary School </t>
  </si>
  <si>
    <t xml:space="preserve">A. Philip Randolph Elementary </t>
  </si>
  <si>
    <t xml:space="preserve">Asa G. Hilliard Elementary </t>
  </si>
  <si>
    <t xml:space="preserve">Barnwell Elementary </t>
  </si>
  <si>
    <t xml:space="preserve">Brookview Elementary </t>
  </si>
  <si>
    <t xml:space="preserve">C. H. Gullatt Elementary </t>
  </si>
  <si>
    <t xml:space="preserve">Campbell Elementary </t>
  </si>
  <si>
    <t xml:space="preserve">Cliftondale Elementary </t>
  </si>
  <si>
    <t xml:space="preserve">Cogburn Woods Elementary </t>
  </si>
  <si>
    <t xml:space="preserve">College Park Elementary </t>
  </si>
  <si>
    <t xml:space="preserve">Crabapple Crossing Elementary </t>
  </si>
  <si>
    <t xml:space="preserve">Creek View Elementary </t>
  </si>
  <si>
    <t xml:space="preserve">Dunwoody Springs Elementary </t>
  </si>
  <si>
    <t xml:space="preserve">Esther Jackson Elementary </t>
  </si>
  <si>
    <t xml:space="preserve">Evoline C. West Elementary </t>
  </si>
  <si>
    <t xml:space="preserve">Feldwood Elementary </t>
  </si>
  <si>
    <t xml:space="preserve">Hamilton E. Holmes Elementary School </t>
  </si>
  <si>
    <t xml:space="preserve">Hapeville Elementary School </t>
  </si>
  <si>
    <t xml:space="preserve">Hembree Springs Elementary School </t>
  </si>
  <si>
    <t xml:space="preserve">Heritage Elementary School </t>
  </si>
  <si>
    <t xml:space="preserve">High Point Elementary School </t>
  </si>
  <si>
    <t xml:space="preserve">Hillside Elementary School </t>
  </si>
  <si>
    <t xml:space="preserve">Ison Springs Elementary School </t>
  </si>
  <si>
    <t xml:space="preserve">Lake Windward Elementary School </t>
  </si>
  <si>
    <t xml:space="preserve">Liberty Point Elementary School </t>
  </si>
  <si>
    <t xml:space="preserve">Love T. Nolan Elementary School </t>
  </si>
  <si>
    <t xml:space="preserve">Manning Oaks Elementary School </t>
  </si>
  <si>
    <t xml:space="preserve">Mary M. Bethune Elementary School </t>
  </si>
  <si>
    <t xml:space="preserve">Medlock Bridge Elementary School </t>
  </si>
  <si>
    <t xml:space="preserve">Mimosa Elementary School </t>
  </si>
  <si>
    <t xml:space="preserve">Mountain Park Elementary School </t>
  </si>
  <si>
    <t xml:space="preserve">Oakley Elementary School </t>
  </si>
  <si>
    <t xml:space="preserve">Palmetto Elementary School </t>
  </si>
  <si>
    <t xml:space="preserve">Parklane Elementary School </t>
  </si>
  <si>
    <t xml:space="preserve">Renaissance Elementary School </t>
  </si>
  <si>
    <t xml:space="preserve">River Eves Elementary School </t>
  </si>
  <si>
    <t xml:space="preserve">Roswell North Elementary School </t>
  </si>
  <si>
    <t xml:space="preserve">S.L. Lewis Elementary School </t>
  </si>
  <si>
    <t xml:space="preserve">Seaborn Lee Elementary School </t>
  </si>
  <si>
    <t xml:space="preserve">Spalding Drive Elementary School </t>
  </si>
  <si>
    <t xml:space="preserve">State Bridge Crossing Elementary School </t>
  </si>
  <si>
    <t xml:space="preserve">Stonewall Tell Elementary School </t>
  </si>
  <si>
    <t xml:space="preserve">Summit Hill Elementary School </t>
  </si>
  <si>
    <t xml:space="preserve">Vickery Mill Elementary School </t>
  </si>
  <si>
    <t xml:space="preserve">Wilson Creek Elementary School </t>
  </si>
  <si>
    <t xml:space="preserve">Wolf Creek Elementary School </t>
  </si>
  <si>
    <t xml:space="preserve">Centennial Arts Academy </t>
  </si>
  <si>
    <t xml:space="preserve">Enota Multiple Intelligences Academy </t>
  </si>
  <si>
    <t xml:space="preserve">Mundy Mill Learning Academy </t>
  </si>
  <si>
    <t xml:space="preserve">New Holland Knowledge Academy </t>
  </si>
  <si>
    <t xml:space="preserve">Mountain View Elementary School </t>
  </si>
  <si>
    <t xml:space="preserve">Altama Elementary School </t>
  </si>
  <si>
    <t xml:space="preserve">Burroughs-Molette Elementary School </t>
  </si>
  <si>
    <t xml:space="preserve">C. B. Greer Elementary School </t>
  </si>
  <si>
    <t xml:space="preserve">Glyndale Elementary School </t>
  </si>
  <si>
    <t xml:space="preserve">Golden Isles Elementary School </t>
  </si>
  <si>
    <t xml:space="preserve">Goodyear Elementary School </t>
  </si>
  <si>
    <t xml:space="preserve">Oglethorpe Point Elementary School </t>
  </si>
  <si>
    <t xml:space="preserve">Satilla Marsh Elementary School </t>
  </si>
  <si>
    <t xml:space="preserve">Sterling Elementary School </t>
  </si>
  <si>
    <t xml:space="preserve">Fairmount Elementary School </t>
  </si>
  <si>
    <t xml:space="preserve">Red Bud Elementary School </t>
  </si>
  <si>
    <t xml:space="preserve">Swain Elementary School </t>
  </si>
  <si>
    <t xml:space="preserve">Southside Elementary School </t>
  </si>
  <si>
    <t xml:space="preserve">Anita White Carson Middle School </t>
  </si>
  <si>
    <t xml:space="preserve">Alcova Elementary School </t>
  </si>
  <si>
    <t xml:space="preserve">Alford Elementary School </t>
  </si>
  <si>
    <t xml:space="preserve">Anderson-Livsey Elementary School </t>
  </si>
  <si>
    <t xml:space="preserve">Annistown Elementary School </t>
  </si>
  <si>
    <t xml:space="preserve">Beaver Ridge Elementary School </t>
  </si>
  <si>
    <t xml:space="preserve">Benefield Elementary School </t>
  </si>
  <si>
    <t xml:space="preserve">Bethesda Elementary School </t>
  </si>
  <si>
    <t xml:space="preserve">Britt Elementary School </t>
  </si>
  <si>
    <t xml:space="preserve">Brookwood Elementary School </t>
  </si>
  <si>
    <t xml:space="preserve">Camp Creek Elementary School </t>
  </si>
  <si>
    <t xml:space="preserve">Cedar Hill Elementary School </t>
  </si>
  <si>
    <t xml:space="preserve">Centerville Elementary School </t>
  </si>
  <si>
    <t xml:space="preserve">Chattahoochee Elementary School </t>
  </si>
  <si>
    <t xml:space="preserve">Chesney Elementary School </t>
  </si>
  <si>
    <t xml:space="preserve">Craig Elementary School </t>
  </si>
  <si>
    <t xml:space="preserve">Dacula Elementary School </t>
  </si>
  <si>
    <t xml:space="preserve">Duncan Elementary School </t>
  </si>
  <si>
    <t xml:space="preserve">Fort Daniel Elementary School </t>
  </si>
  <si>
    <t xml:space="preserve">Graves Elementary School </t>
  </si>
  <si>
    <t xml:space="preserve">Grayson Elementary School </t>
  </si>
  <si>
    <t xml:space="preserve">Harbins Elementary School </t>
  </si>
  <si>
    <t xml:space="preserve">Hopkins Elementary School </t>
  </si>
  <si>
    <t xml:space="preserve">Ivy Creek Elementary School </t>
  </si>
  <si>
    <t xml:space="preserve">Jenkins Elementary School </t>
  </si>
  <si>
    <t xml:space="preserve">Kanoheda Elementary School </t>
  </si>
  <si>
    <t xml:space="preserve">Lawrenceville Elementary School </t>
  </si>
  <si>
    <t xml:space="preserve">Lilburn Elementary School </t>
  </si>
  <si>
    <t xml:space="preserve">Lovin Elementary School </t>
  </si>
  <si>
    <t xml:space="preserve">Magill Elementary School </t>
  </si>
  <si>
    <t xml:space="preserve">Margaret Winn Holt Elementary School </t>
  </si>
  <si>
    <t xml:space="preserve">McKendree Elementary School </t>
  </si>
  <si>
    <t xml:space="preserve">Meadowcreek Elementary School </t>
  </si>
  <si>
    <t xml:space="preserve">Minor Elementary School </t>
  </si>
  <si>
    <t xml:space="preserve">Mulberry Elementary School </t>
  </si>
  <si>
    <t xml:space="preserve">Nesbit Elementary School </t>
  </si>
  <si>
    <t xml:space="preserve">Norcross Elementary School </t>
  </si>
  <si>
    <t xml:space="preserve">Norton Elementary School </t>
  </si>
  <si>
    <t xml:space="preserve">Parsons Elementary School </t>
  </si>
  <si>
    <t xml:space="preserve">Partee Elementary School </t>
  </si>
  <si>
    <t xml:space="preserve">Patrick Elementary School </t>
  </si>
  <si>
    <t xml:space="preserve">Peachtree Elementary School </t>
  </si>
  <si>
    <t xml:space="preserve">Pharr Elementary School </t>
  </si>
  <si>
    <t xml:space="preserve">Puckett's Elementary School </t>
  </si>
  <si>
    <t xml:space="preserve">Rock Springs Elementary School </t>
  </si>
  <si>
    <t xml:space="preserve">Rosebud Elementary School </t>
  </si>
  <si>
    <t xml:space="preserve">Shiloh Elementary School </t>
  </si>
  <si>
    <t xml:space="preserve">Simonton Elementary School </t>
  </si>
  <si>
    <t xml:space="preserve">Starling Elementary School </t>
  </si>
  <si>
    <t xml:space="preserve">Susan O. Stripling Elementary School </t>
  </si>
  <si>
    <t xml:space="preserve">Suwanee Elementary School </t>
  </si>
  <si>
    <t xml:space="preserve">Trip Elementary School </t>
  </si>
  <si>
    <t xml:space="preserve">W. J. Cooper Elementary School </t>
  </si>
  <si>
    <t xml:space="preserve">Woodward Mill Elementary School </t>
  </si>
  <si>
    <t xml:space="preserve">Woodville Elementary School </t>
  </si>
  <si>
    <t xml:space="preserve">Friendship Elementary School </t>
  </si>
  <si>
    <t xml:space="preserve">Lula Elementary School </t>
  </si>
  <si>
    <t xml:space="preserve">McEver Elementary School </t>
  </si>
  <si>
    <t xml:space="preserve">Myers Elementary School </t>
  </si>
  <si>
    <t xml:space="preserve">Sardis Elementary School </t>
  </si>
  <si>
    <t xml:space="preserve">Spout Springs Elementary School </t>
  </si>
  <si>
    <t xml:space="preserve">Sugar Hill Elementary School </t>
  </si>
  <si>
    <t xml:space="preserve">White Sulphur Elementary School </t>
  </si>
  <si>
    <t xml:space="preserve">Buchanan Elementary School </t>
  </si>
  <si>
    <t xml:space="preserve">West Haralson Elementary School </t>
  </si>
  <si>
    <t xml:space="preserve">Creekside School </t>
  </si>
  <si>
    <t xml:space="preserve">Mulberry Creek Elementary School </t>
  </si>
  <si>
    <t xml:space="preserve">New Mountain Hill Elementary School </t>
  </si>
  <si>
    <t xml:space="preserve">Park Elementary School </t>
  </si>
  <si>
    <t xml:space="preserve">Hartwell Elementary School </t>
  </si>
  <si>
    <t xml:space="preserve">North Hart Elementary School </t>
  </si>
  <si>
    <t xml:space="preserve">South Hart Elementary School </t>
  </si>
  <si>
    <t xml:space="preserve">Austin Road Elementary School </t>
  </si>
  <si>
    <t xml:space="preserve">Cotton Indian Elementary School </t>
  </si>
  <si>
    <t xml:space="preserve">Dutchtown Elementary School </t>
  </si>
  <si>
    <t xml:space="preserve">East Lake Elementary School </t>
  </si>
  <si>
    <t xml:space="preserve">Flippen Elementary School </t>
  </si>
  <si>
    <t xml:space="preserve">Hampton Elementary School </t>
  </si>
  <si>
    <t xml:space="preserve">Hickory Flat Elementary School </t>
  </si>
  <si>
    <t xml:space="preserve">Locust Grove Elementary School </t>
  </si>
  <si>
    <t xml:space="preserve">Luella Elementary School </t>
  </si>
  <si>
    <t xml:space="preserve">Mt. Carmel Elementary School </t>
  </si>
  <si>
    <t xml:space="preserve">New Hope Elementary School </t>
  </si>
  <si>
    <t xml:space="preserve">Oakland Elementary School </t>
  </si>
  <si>
    <t xml:space="preserve">Ola Elementary School </t>
  </si>
  <si>
    <t xml:space="preserve">Pate's Creek Elementary School </t>
  </si>
  <si>
    <t xml:space="preserve">Red Oak Elementary School </t>
  </si>
  <si>
    <t xml:space="preserve">Rock Spring Elementary School </t>
  </si>
  <si>
    <t xml:space="preserve">Rocky Creek Elementary School </t>
  </si>
  <si>
    <t xml:space="preserve">Smith-Barnes Elementary School </t>
  </si>
  <si>
    <t xml:space="preserve">Tussahaw Elementary School </t>
  </si>
  <si>
    <t xml:space="preserve">Unity Grove Elementary School </t>
  </si>
  <si>
    <t xml:space="preserve">Walnut Creek Elementary School </t>
  </si>
  <si>
    <t xml:space="preserve">Wesley Lakes Elementary School </t>
  </si>
  <si>
    <t xml:space="preserve">Woodland Elementary School </t>
  </si>
  <si>
    <t xml:space="preserve">Eagle Springs Elementary School </t>
  </si>
  <si>
    <t xml:space="preserve">Hilltop Elementary School </t>
  </si>
  <si>
    <t xml:space="preserve">Lake Joy Elementary School </t>
  </si>
  <si>
    <t xml:space="preserve">Langston Road Elementary School </t>
  </si>
  <si>
    <t xml:space="preserve">Matt Arthur Elementary School </t>
  </si>
  <si>
    <t xml:space="preserve">Miller Elementary School </t>
  </si>
  <si>
    <t xml:space="preserve">Parkwood Elementary School </t>
  </si>
  <si>
    <t xml:space="preserve">Pearl Stephens Elementary School </t>
  </si>
  <si>
    <t xml:space="preserve">Perdue Elementary School </t>
  </si>
  <si>
    <t xml:space="preserve">Quail Run Elementary School </t>
  </si>
  <si>
    <t xml:space="preserve">Shirley Hills Elementary School </t>
  </si>
  <si>
    <t xml:space="preserve">Tucker Elementary School </t>
  </si>
  <si>
    <t xml:space="preserve">Gum Springs Elementary School </t>
  </si>
  <si>
    <t xml:space="preserve">Maysville Elementary School </t>
  </si>
  <si>
    <t xml:space="preserve">North Jackson Elementary School </t>
  </si>
  <si>
    <t xml:space="preserve">South Jackson Elementary School </t>
  </si>
  <si>
    <t xml:space="preserve">West Jackson Elementary School </t>
  </si>
  <si>
    <t xml:space="preserve">Washington Park Elementary School </t>
  </si>
  <si>
    <t xml:space="preserve">Jeff Davis Elementary School </t>
  </si>
  <si>
    <t xml:space="preserve">Jefferson Academy </t>
  </si>
  <si>
    <t xml:space="preserve">Carver Elementary School </t>
  </si>
  <si>
    <t xml:space="preserve">Louisville Academy </t>
  </si>
  <si>
    <t xml:space="preserve">Dames Ferry Elementary School </t>
  </si>
  <si>
    <t xml:space="preserve">Mattie Wells Elementary School </t>
  </si>
  <si>
    <t xml:space="preserve">East Laurens Elementary School </t>
  </si>
  <si>
    <t xml:space="preserve">Twin Oaks Elementary School </t>
  </si>
  <si>
    <t xml:space="preserve">Button Gwinnett Elementary School </t>
  </si>
  <si>
    <t xml:space="preserve">Joseph Martin Elementary School </t>
  </si>
  <si>
    <t xml:space="preserve">Lyman Hall Elementary School </t>
  </si>
  <si>
    <t xml:space="preserve">Taylors Creek Elementary </t>
  </si>
  <si>
    <t xml:space="preserve">Waldo Pafford Elementary School </t>
  </si>
  <si>
    <t xml:space="preserve">McClelland Elementary School </t>
  </si>
  <si>
    <t xml:space="preserve">Clyattville Elementary School </t>
  </si>
  <si>
    <t xml:space="preserve">Dewar Elementary School </t>
  </si>
  <si>
    <t xml:space="preserve">Hahira Elementary School </t>
  </si>
  <si>
    <t xml:space="preserve">Lake Park Elementary School </t>
  </si>
  <si>
    <t xml:space="preserve">Moulton-Branch Elementary School </t>
  </si>
  <si>
    <t xml:space="preserve">Pine Grove Elementary School </t>
  </si>
  <si>
    <t xml:space="preserve">Long Branch Elementary School </t>
  </si>
  <si>
    <t xml:space="preserve">Hull-Sanford Elementary School </t>
  </si>
  <si>
    <t xml:space="preserve">Lockheed Elementary School </t>
  </si>
  <si>
    <t xml:space="preserve">Park Street Elementary School </t>
  </si>
  <si>
    <t xml:space="preserve">Sawyer Road Elementary School </t>
  </si>
  <si>
    <t xml:space="preserve">L.K. Moss Elementary School </t>
  </si>
  <si>
    <t xml:space="preserve">Deering Elementary School </t>
  </si>
  <si>
    <t xml:space="preserve">Norris Elementary School </t>
  </si>
  <si>
    <t xml:space="preserve">Thomson Elementary School </t>
  </si>
  <si>
    <t xml:space="preserve">Todd Grant Elementary School </t>
  </si>
  <si>
    <t xml:space="preserve">Unity Elementary School (PK-5) </t>
  </si>
  <si>
    <t xml:space="preserve">Katherine B. Sutton Elementary School </t>
  </si>
  <si>
    <t xml:space="preserve">Samuel E. Hubbard Elementary School </t>
  </si>
  <si>
    <t xml:space="preserve">Chatsworth Elementary School </t>
  </si>
  <si>
    <t xml:space="preserve">Coker Elementary School </t>
  </si>
  <si>
    <t xml:space="preserve">Spring Place Elementary School </t>
  </si>
  <si>
    <t xml:space="preserve">Allen Elementary School </t>
  </si>
  <si>
    <t xml:space="preserve">Blanchard Elementary School </t>
  </si>
  <si>
    <t xml:space="preserve">Brewer Elementary School </t>
  </si>
  <si>
    <t xml:space="preserve">Clubview Elementary School </t>
  </si>
  <si>
    <t xml:space="preserve">Dawson Elementary School </t>
  </si>
  <si>
    <t xml:space="preserve">Double Churches Elementary School </t>
  </si>
  <si>
    <t xml:space="preserve">Downtown Elementary Magnet Academy </t>
  </si>
  <si>
    <t xml:space="preserve">Eagle Ridge Academy </t>
  </si>
  <si>
    <t xml:space="preserve">Gentian Elementary School </t>
  </si>
  <si>
    <t xml:space="preserve">Georgetown Elementary School </t>
  </si>
  <si>
    <t xml:space="preserve">Johnson Elementary School </t>
  </si>
  <si>
    <t xml:space="preserve">Key Elementary School </t>
  </si>
  <si>
    <t xml:space="preserve">Lonnie Jackson Academy </t>
  </si>
  <si>
    <t xml:space="preserve">Mathews Elementary School </t>
  </si>
  <si>
    <t xml:space="preserve">North Columbus Elementary School </t>
  </si>
  <si>
    <t xml:space="preserve">Reese Road Leadership Academy </t>
  </si>
  <si>
    <t xml:space="preserve">Rigdon Road Elementary School </t>
  </si>
  <si>
    <t xml:space="preserve">St. Mary's Magnet Academy </t>
  </si>
  <si>
    <t xml:space="preserve">Wesley Heights Elementary School </t>
  </si>
  <si>
    <t xml:space="preserve">East Newton Elementary School </t>
  </si>
  <si>
    <t xml:space="preserve">Fairview Elementary School </t>
  </si>
  <si>
    <t xml:space="preserve">Flint Hill Elementary School </t>
  </si>
  <si>
    <t xml:space="preserve">Heard-Mixon Elementary School </t>
  </si>
  <si>
    <t xml:space="preserve">Live Oak Elementary School </t>
  </si>
  <si>
    <t xml:space="preserve">Livingston Elementary School </t>
  </si>
  <si>
    <t xml:space="preserve">Mansfield Elementary School </t>
  </si>
  <si>
    <t xml:space="preserve">Middle Ridge Elementary School </t>
  </si>
  <si>
    <t xml:space="preserve">Oak Hill Elementary School </t>
  </si>
  <si>
    <t xml:space="preserve">Porterdale Elementary School </t>
  </si>
  <si>
    <t xml:space="preserve">Rocky Plains Elementary School </t>
  </si>
  <si>
    <t xml:space="preserve">South Salem Elementary School </t>
  </si>
  <si>
    <t xml:space="preserve">West Newton Elementary School </t>
  </si>
  <si>
    <t xml:space="preserve">High Shoals Elementary School </t>
  </si>
  <si>
    <t xml:space="preserve">Malcom Bridge Elementary School </t>
  </si>
  <si>
    <t xml:space="preserve">Baggett Elementary School </t>
  </si>
  <si>
    <t xml:space="preserve">Burnt Hickory Elementary School </t>
  </si>
  <si>
    <t xml:space="preserve">Dugan Elementary School </t>
  </si>
  <si>
    <t xml:space="preserve">Hiram Elementary School </t>
  </si>
  <si>
    <t xml:space="preserve">Hutchens Elementary School </t>
  </si>
  <si>
    <t xml:space="preserve">McGarity Elementary School </t>
  </si>
  <si>
    <t xml:space="preserve">Nebo Elementary School </t>
  </si>
  <si>
    <t xml:space="preserve">Northside Elementary School </t>
  </si>
  <si>
    <t xml:space="preserve">Panter Elementary School </t>
  </si>
  <si>
    <t xml:space="preserve">Poole Elementary School </t>
  </si>
  <si>
    <t xml:space="preserve">Ragsdale Elementary School </t>
  </si>
  <si>
    <t xml:space="preserve">Roberts Elementary School </t>
  </si>
  <si>
    <t xml:space="preserve">Shelton Elementary School </t>
  </si>
  <si>
    <t xml:space="preserve">Union Elementary School </t>
  </si>
  <si>
    <t xml:space="preserve">W. C. Abney Elementary School </t>
  </si>
  <si>
    <t xml:space="preserve">Byron Elementary School </t>
  </si>
  <si>
    <t xml:space="preserve">Hunt Elementary School </t>
  </si>
  <si>
    <t xml:space="preserve">Kay Road Elementary School </t>
  </si>
  <si>
    <t xml:space="preserve">Hill City Elementary School </t>
  </si>
  <si>
    <t xml:space="preserve">Tate Elementary School </t>
  </si>
  <si>
    <t xml:space="preserve">Blackshear Elementary School </t>
  </si>
  <si>
    <t xml:space="preserve">Patterson Elementary School </t>
  </si>
  <si>
    <t xml:space="preserve">Cherokee Elementary School </t>
  </si>
  <si>
    <t xml:space="preserve">Van Wert Elementary School </t>
  </si>
  <si>
    <t xml:space="preserve">Youngs Grove Elementary School </t>
  </si>
  <si>
    <t xml:space="preserve">Barton Chapel Elementary School </t>
  </si>
  <si>
    <t xml:space="preserve">Bayvale Elementary School </t>
  </si>
  <si>
    <t xml:space="preserve">Belair K-8 School </t>
  </si>
  <si>
    <t xml:space="preserve">Copeland Elementary School </t>
  </si>
  <si>
    <t xml:space="preserve">Deer Chase Elementary School </t>
  </si>
  <si>
    <t xml:space="preserve">Diamond Lakes Elementary School </t>
  </si>
  <si>
    <t xml:space="preserve">Dorothy Hains Elementary School </t>
  </si>
  <si>
    <t xml:space="preserve">Freedom Park School </t>
  </si>
  <si>
    <t xml:space="preserve">Garrett Elementary School </t>
  </si>
  <si>
    <t xml:space="preserve">Glenn Hills Elementary School </t>
  </si>
  <si>
    <t xml:space="preserve">Goshen Elementary School </t>
  </si>
  <si>
    <t xml:space="preserve">Gracewood Elementary School </t>
  </si>
  <si>
    <t xml:space="preserve">Hephzibah Elementary School </t>
  </si>
  <si>
    <t xml:space="preserve">Jamestown Elementary School </t>
  </si>
  <si>
    <t xml:space="preserve">Jenkins-White Elementary School </t>
  </si>
  <si>
    <t xml:space="preserve">Lake Forest Hills Elementary School </t>
  </si>
  <si>
    <t xml:space="preserve">Lamar-Milledge Elementary School </t>
  </si>
  <si>
    <t xml:space="preserve">McBean Elementary School </t>
  </si>
  <si>
    <t xml:space="preserve">Meadowbrook Elementary School </t>
  </si>
  <si>
    <t xml:space="preserve">Monte Sano Elementary School </t>
  </si>
  <si>
    <t xml:space="preserve">Richmond Hill PK-8 School </t>
  </si>
  <si>
    <t xml:space="preserve">Sue Reynolds Elementary School </t>
  </si>
  <si>
    <t xml:space="preserve">Terrace Manor Elementary School </t>
  </si>
  <si>
    <t xml:space="preserve">Tobacco Road Elementary School </t>
  </si>
  <si>
    <t xml:space="preserve">W. S. Hornsby Elementary School </t>
  </si>
  <si>
    <t xml:space="preserve">Warren Road Elementary School </t>
  </si>
  <si>
    <t xml:space="preserve">Wheeless Road Elementary School </t>
  </si>
  <si>
    <t xml:space="preserve">Willis Foreman Elementary School </t>
  </si>
  <si>
    <t xml:space="preserve">Barksdale Elementary School </t>
  </si>
  <si>
    <t xml:space="preserve">C. J. Hicks Elementary School </t>
  </si>
  <si>
    <t xml:space="preserve">Flat Shoals Elementary School </t>
  </si>
  <si>
    <t xml:space="preserve">Hightower Trail Elementary School </t>
  </si>
  <si>
    <t xml:space="preserve">Honey Creek Elementary School </t>
  </si>
  <si>
    <t xml:space="preserve">J. H. House Elementary School </t>
  </si>
  <si>
    <t xml:space="preserve">Lorraine Elementary School </t>
  </si>
  <si>
    <t xml:space="preserve">Peek's Chapel Elementary School </t>
  </si>
  <si>
    <t xml:space="preserve">Pine Street Elementary School </t>
  </si>
  <si>
    <t xml:space="preserve">Shoal Creek Elementary School </t>
  </si>
  <si>
    <t xml:space="preserve">Sims Elementary School </t>
  </si>
  <si>
    <t xml:space="preserve">Anna K. Davie Elementary School </t>
  </si>
  <si>
    <t xml:space="preserve">East Central Elementary School </t>
  </si>
  <si>
    <t xml:space="preserve">West Central Elementary School </t>
  </si>
  <si>
    <t xml:space="preserve">West End Elementary School </t>
  </si>
  <si>
    <t xml:space="preserve">Andrea B. Williams Elementary School </t>
  </si>
  <si>
    <t xml:space="preserve">Bloomingdale Elementary School </t>
  </si>
  <si>
    <t xml:space="preserve">Butler Elementary School </t>
  </si>
  <si>
    <t xml:space="preserve">Gadsden Elementary School </t>
  </si>
  <si>
    <t xml:space="preserve">Garden City Elementary School </t>
  </si>
  <si>
    <t xml:space="preserve">Godley Station School </t>
  </si>
  <si>
    <t xml:space="preserve">Gould Elementary School </t>
  </si>
  <si>
    <t xml:space="preserve">Haven Elementary School </t>
  </si>
  <si>
    <t xml:space="preserve">Heard Elementary School </t>
  </si>
  <si>
    <t xml:space="preserve">Hesse K - 8 School </t>
  </si>
  <si>
    <t xml:space="preserve">Hodge Elementary School </t>
  </si>
  <si>
    <t xml:space="preserve">Isle of Hope School </t>
  </si>
  <si>
    <t xml:space="preserve">Largo - Tibet Elementary School </t>
  </si>
  <si>
    <t xml:space="preserve">May Howard Elementary School </t>
  </si>
  <si>
    <t xml:space="preserve">New Hampstead K - 8 School </t>
  </si>
  <si>
    <t xml:space="preserve">Otis J. Brock III Elementary School </t>
  </si>
  <si>
    <t xml:space="preserve">Pooler Elementary School </t>
  </si>
  <si>
    <t xml:space="preserve">Pulaski Elementary School </t>
  </si>
  <si>
    <t xml:space="preserve">Rice Creek School </t>
  </si>
  <si>
    <t xml:space="preserve">School of Humanities at Juliette Low </t>
  </si>
  <si>
    <t xml:space="preserve">Southwest Elementary School </t>
  </si>
  <si>
    <t xml:space="preserve">West Chatham Elementary School </t>
  </si>
  <si>
    <t xml:space="preserve">White Bluff Elementary School </t>
  </si>
  <si>
    <t xml:space="preserve">Social Circle Elementary School </t>
  </si>
  <si>
    <t xml:space="preserve">Anne Street Elementary School </t>
  </si>
  <si>
    <t xml:space="preserve">Atkinson Elementary School </t>
  </si>
  <si>
    <t xml:space="preserve">Cowan Road Elementary School </t>
  </si>
  <si>
    <t xml:space="preserve">Futral Road Elementary School </t>
  </si>
  <si>
    <t xml:space="preserve">Jackson Road Elementary School </t>
  </si>
  <si>
    <t xml:space="preserve">Jordan Hill Elementary School </t>
  </si>
  <si>
    <t xml:space="preserve">Moore Elementary School </t>
  </si>
  <si>
    <t xml:space="preserve">Moreland Road Elementary School </t>
  </si>
  <si>
    <t xml:space="preserve">Orrs Elementary School </t>
  </si>
  <si>
    <t xml:space="preserve">Toccoa Elementary School </t>
  </si>
  <si>
    <t xml:space="preserve">Central Elementary/High School </t>
  </si>
  <si>
    <t xml:space="preserve">Glennville Elementary School </t>
  </si>
  <si>
    <t xml:space="preserve">Cooper-Carver Elementary School </t>
  </si>
  <si>
    <t xml:space="preserve">Charles Spencer Elementary School </t>
  </si>
  <si>
    <t xml:space="preserve">J. T. Reddick Elementary School </t>
  </si>
  <si>
    <t xml:space="preserve">Lyons Upper Elementary School </t>
  </si>
  <si>
    <t xml:space="preserve">Toombs Central Elementary School </t>
  </si>
  <si>
    <t xml:space="preserve">Treutlen Elementary School </t>
  </si>
  <si>
    <t xml:space="preserve">Clearview Elementary School </t>
  </si>
  <si>
    <t xml:space="preserve">Franklin Forest Elementary School </t>
  </si>
  <si>
    <t xml:space="preserve">Hogansville Elementary School </t>
  </si>
  <si>
    <t xml:space="preserve">Long Cane Elementary School </t>
  </si>
  <si>
    <t xml:space="preserve">West Point Elementary School </t>
  </si>
  <si>
    <t xml:space="preserve">Jeffersonville Elementary </t>
  </si>
  <si>
    <t xml:space="preserve">Upson-Lee Elementary School </t>
  </si>
  <si>
    <t xml:space="preserve">Pinevale Elementary School </t>
  </si>
  <si>
    <t xml:space="preserve">S. L. Mason Elementary School </t>
  </si>
  <si>
    <t xml:space="preserve">Sallas Mahone Elementary School </t>
  </si>
  <si>
    <t xml:space="preserve">W. G. Nunn Elementary School </t>
  </si>
  <si>
    <t xml:space="preserve">Sally Dailey Meadows Elementary School </t>
  </si>
  <si>
    <t xml:space="preserve">Chattanooga Valley Elementary School </t>
  </si>
  <si>
    <t xml:space="preserve">Gilbert Elementary School </t>
  </si>
  <si>
    <t xml:space="preserve">Naomi Elementary School </t>
  </si>
  <si>
    <t xml:space="preserve">Saddle Ridge Elementary and Middle School </t>
  </si>
  <si>
    <t xml:space="preserve">Stone Creek Elementary School </t>
  </si>
  <si>
    <t xml:space="preserve">Atha Road Elementary School </t>
  </si>
  <si>
    <t xml:space="preserve">Bay Creek Elementary School </t>
  </si>
  <si>
    <t xml:space="preserve">Harmony Elementary School </t>
  </si>
  <si>
    <t xml:space="preserve">Loganville Elementary School </t>
  </si>
  <si>
    <t xml:space="preserve">Monroe Elementary School </t>
  </si>
  <si>
    <t xml:space="preserve">Walker Park Elementary School </t>
  </si>
  <si>
    <t xml:space="preserve">Walnut Grove Elementary School </t>
  </si>
  <si>
    <t xml:space="preserve">Youth Elementary School </t>
  </si>
  <si>
    <t xml:space="preserve">Center Elementary School </t>
  </si>
  <si>
    <t xml:space="preserve">Ruskin Elementary School </t>
  </si>
  <si>
    <t xml:space="preserve">Waresboro Elementary School </t>
  </si>
  <si>
    <t xml:space="preserve">Mildred E. Freeman Elementary School </t>
  </si>
  <si>
    <t xml:space="preserve">Ridge Road Elementary School </t>
  </si>
  <si>
    <t xml:space="preserve">Bacon Elementary School </t>
  </si>
  <si>
    <t xml:space="preserve">Jesup Elementary School </t>
  </si>
  <si>
    <t xml:space="preserve">Martha Rawls Smith Elementary School </t>
  </si>
  <si>
    <t xml:space="preserve">Odum Elementary School </t>
  </si>
  <si>
    <t xml:space="preserve">Dug Gap Elementary School </t>
  </si>
  <si>
    <t xml:space="preserve">Pleasant Grove Elementary School </t>
  </si>
  <si>
    <t xml:space="preserve">Valley Point Elementary School </t>
  </si>
  <si>
    <t xml:space="preserve">Westside Elementary School </t>
  </si>
  <si>
    <t xml:space="preserve">Washington Wilkes Elementary School </t>
  </si>
  <si>
    <t xml:space="preserve">Washington Wilkes Primary School </t>
  </si>
  <si>
    <t xml:space="preserve">Crawford W. Long Middle School </t>
  </si>
  <si>
    <t xml:space="preserve">Herman J. Russell West End Academy </t>
  </si>
  <si>
    <t xml:space="preserve">J. L. Invictus Academy </t>
  </si>
  <si>
    <t xml:space="preserve">Luther J. Price Middle School </t>
  </si>
  <si>
    <t xml:space="preserve">Martin Luther King Jr. Middle School </t>
  </si>
  <si>
    <t xml:space="preserve">Ralph J. Bunche Middle School </t>
  </si>
  <si>
    <t xml:space="preserve">Samuel M. Inman Middle School </t>
  </si>
  <si>
    <t xml:space="preserve">Sutton Middle School </t>
  </si>
  <si>
    <t xml:space="preserve">Sylvan Hills Middle School </t>
  </si>
  <si>
    <t xml:space="preserve">Young Middle School </t>
  </si>
  <si>
    <t xml:space="preserve">Oak Hill Middle School </t>
  </si>
  <si>
    <t xml:space="preserve">Haymon Morris Middle School </t>
  </si>
  <si>
    <t xml:space="preserve">Russell Middle School </t>
  </si>
  <si>
    <t xml:space="preserve">Westside Middle School </t>
  </si>
  <si>
    <t xml:space="preserve">Adairsville Middle School </t>
  </si>
  <si>
    <t xml:space="preserve">Cass Middle School </t>
  </si>
  <si>
    <t xml:space="preserve">Red Top Middle School </t>
  </si>
  <si>
    <t xml:space="preserve">Berrien Middle School </t>
  </si>
  <si>
    <t xml:space="preserve">Appling Middle School </t>
  </si>
  <si>
    <t xml:space="preserve">Ballard-Hudson Middle School </t>
  </si>
  <si>
    <t xml:space="preserve">Howard Middle School </t>
  </si>
  <si>
    <t xml:space="preserve">Miller Middle School </t>
  </si>
  <si>
    <t xml:space="preserve">Rutland Middle School </t>
  </si>
  <si>
    <t xml:space="preserve">Weaver Middle School </t>
  </si>
  <si>
    <t xml:space="preserve">Richmond Hill Middle School </t>
  </si>
  <si>
    <t xml:space="preserve">Buford Middle School </t>
  </si>
  <si>
    <t xml:space="preserve">Langston Chapel Middle School </t>
  </si>
  <si>
    <t xml:space="preserve">Portal Middle / High School </t>
  </si>
  <si>
    <t xml:space="preserve">Southeast Bulloch Middle School </t>
  </si>
  <si>
    <t xml:space="preserve">William James Middle School </t>
  </si>
  <si>
    <t xml:space="preserve">Calhoun Middle School </t>
  </si>
  <si>
    <t xml:space="preserve">Camden Middle School </t>
  </si>
  <si>
    <t xml:space="preserve">St, Mary's Middle School </t>
  </si>
  <si>
    <t xml:space="preserve">Metter Middle School </t>
  </si>
  <si>
    <t xml:space="preserve">Bay Springs Middle School </t>
  </si>
  <si>
    <t xml:space="preserve">Central Middle School </t>
  </si>
  <si>
    <t xml:space="preserve">Mount Zion Middle School </t>
  </si>
  <si>
    <t xml:space="preserve">Temple Middle School </t>
  </si>
  <si>
    <t xml:space="preserve">Villa Rica Middle School </t>
  </si>
  <si>
    <t xml:space="preserve">Carrollton Jr. High School </t>
  </si>
  <si>
    <t xml:space="preserve">Cartersville Middle School </t>
  </si>
  <si>
    <t xml:space="preserve">Heritage Middle School </t>
  </si>
  <si>
    <t xml:space="preserve">Lakeview Middle School </t>
  </si>
  <si>
    <t xml:space="preserve">Ringgold Middle School </t>
  </si>
  <si>
    <t xml:space="preserve">Summerville Middle School </t>
  </si>
  <si>
    <t xml:space="preserve">Dean Rusk Middle School </t>
  </si>
  <si>
    <t xml:space="preserve">E. T. Booth Middle School </t>
  </si>
  <si>
    <t xml:space="preserve">Mill Creek Middle School </t>
  </si>
  <si>
    <t xml:space="preserve">Teasley Middle School </t>
  </si>
  <si>
    <t xml:space="preserve">Woodstock Middle School </t>
  </si>
  <si>
    <t xml:space="preserve">Burney-Harris-Lyons Middle School </t>
  </si>
  <si>
    <t xml:space="preserve">Clarke Middle School </t>
  </si>
  <si>
    <t xml:space="preserve">Hilsman Middle School </t>
  </si>
  <si>
    <t xml:space="preserve">W. R. Coile Middle School </t>
  </si>
  <si>
    <t xml:space="preserve">Adamson Middle School </t>
  </si>
  <si>
    <t xml:space="preserve">Babb Middle School </t>
  </si>
  <si>
    <t xml:space="preserve">Eddie White Middle Academy </t>
  </si>
  <si>
    <t xml:space="preserve">Forest Park Middle School </t>
  </si>
  <si>
    <t xml:space="preserve">Jonesboro Middle School </t>
  </si>
  <si>
    <t xml:space="preserve">Kendrick Middle School </t>
  </si>
  <si>
    <t xml:space="preserve">Morrow Middle School </t>
  </si>
  <si>
    <t xml:space="preserve">Mundy's Mill Middle School </t>
  </si>
  <si>
    <t xml:space="preserve">North Clayton Middle School </t>
  </si>
  <si>
    <t xml:space="preserve">Pointe South Middle School </t>
  </si>
  <si>
    <t xml:space="preserve">Rex Mill Middle School </t>
  </si>
  <si>
    <t xml:space="preserve">Riverdale Middle School </t>
  </si>
  <si>
    <t xml:space="preserve">Roberts Middle School </t>
  </si>
  <si>
    <t xml:space="preserve">Sequoyah Middle School </t>
  </si>
  <si>
    <t xml:space="preserve">Awtrey Middle School </t>
  </si>
  <si>
    <t xml:space="preserve">Barber Middle School </t>
  </si>
  <si>
    <t xml:space="preserve">Campbell Middle School </t>
  </si>
  <si>
    <t xml:space="preserve">Cooper Middle School </t>
  </si>
  <si>
    <t xml:space="preserve">Daniell Middle School </t>
  </si>
  <si>
    <t xml:space="preserve">Dickerson Middle School </t>
  </si>
  <si>
    <t xml:space="preserve">Dodgen Middle School </t>
  </si>
  <si>
    <t xml:space="preserve">East Cobb Middle School </t>
  </si>
  <si>
    <t xml:space="preserve">Floyd Middle School </t>
  </si>
  <si>
    <t xml:space="preserve">Garrett Middle School </t>
  </si>
  <si>
    <t xml:space="preserve">Griffin Middle School </t>
  </si>
  <si>
    <t xml:space="preserve">Hightower Trail Middle School </t>
  </si>
  <si>
    <t xml:space="preserve">Lindley 6th Grade Academy </t>
  </si>
  <si>
    <t xml:space="preserve">Lindley Middle School </t>
  </si>
  <si>
    <t xml:space="preserve">Lost Mountain Middle School </t>
  </si>
  <si>
    <t xml:space="preserve">Lovinggood Middle School </t>
  </si>
  <si>
    <t xml:space="preserve">McCleskey Middle School </t>
  </si>
  <si>
    <t xml:space="preserve">McClure Middle School </t>
  </si>
  <si>
    <t xml:space="preserve">Palmer Middle School </t>
  </si>
  <si>
    <t xml:space="preserve">Pearson Middle School </t>
  </si>
  <si>
    <t xml:space="preserve">Pine Mountain Middle School </t>
  </si>
  <si>
    <t xml:space="preserve">Simpson Middle School </t>
  </si>
  <si>
    <t xml:space="preserve">Smitha Middle School </t>
  </si>
  <si>
    <t xml:space="preserve">Tapp Middle School </t>
  </si>
  <si>
    <t xml:space="preserve">Coffee Middle School </t>
  </si>
  <si>
    <t xml:space="preserve">C. A. Gray Junior High School </t>
  </si>
  <si>
    <t xml:space="preserve">Willie J. Williams Middle School </t>
  </si>
  <si>
    <t xml:space="preserve">Columbia Middle School </t>
  </si>
  <si>
    <t xml:space="preserve">Evans Middle School </t>
  </si>
  <si>
    <t xml:space="preserve">Greenbrier Middle School </t>
  </si>
  <si>
    <t xml:space="preserve">Grovetown Middle School </t>
  </si>
  <si>
    <t xml:space="preserve">Harlem Middle School </t>
  </si>
  <si>
    <t xml:space="preserve">Lakeside Middle School </t>
  </si>
  <si>
    <t xml:space="preserve">Riverside Middle School </t>
  </si>
  <si>
    <t xml:space="preserve">Stallings Island Middle School </t>
  </si>
  <si>
    <t xml:space="preserve">Cook Middle School </t>
  </si>
  <si>
    <t xml:space="preserve">Arnall Middle School </t>
  </si>
  <si>
    <t xml:space="preserve">Blake Bass Middle School </t>
  </si>
  <si>
    <t xml:space="preserve">East Coweta Middle School </t>
  </si>
  <si>
    <t xml:space="preserve">Lee Middle School </t>
  </si>
  <si>
    <t xml:space="preserve">Madars Middle School </t>
  </si>
  <si>
    <t xml:space="preserve">Smokey Road Middle School </t>
  </si>
  <si>
    <t xml:space="preserve">Dade Middle School </t>
  </si>
  <si>
    <t xml:space="preserve">Dalton Jr. High School </t>
  </si>
  <si>
    <t xml:space="preserve">Bainbridge Middle School </t>
  </si>
  <si>
    <t xml:space="preserve">Cedar Grove Middle School </t>
  </si>
  <si>
    <t xml:space="preserve">Chamblee Middle School </t>
  </si>
  <si>
    <t xml:space="preserve">Chapel Hill Middle School </t>
  </si>
  <si>
    <t xml:space="preserve">Druid Hills Middle School </t>
  </si>
  <si>
    <t xml:space="preserve">Freedom Middle School </t>
  </si>
  <si>
    <t xml:space="preserve">Henderson Middle School </t>
  </si>
  <si>
    <t xml:space="preserve">Lithonia Middle School </t>
  </si>
  <si>
    <t xml:space="preserve">Mary McLeod Bethune Middle School </t>
  </si>
  <si>
    <t xml:space="preserve">Miller Grove Middle School </t>
  </si>
  <si>
    <t xml:space="preserve">Peachtree Charter Middle School </t>
  </si>
  <si>
    <t xml:space="preserve">Redan Middle School </t>
  </si>
  <si>
    <t xml:space="preserve">Ronald E. McNair Middle School </t>
  </si>
  <si>
    <t xml:space="preserve">Salem Middle School </t>
  </si>
  <si>
    <t xml:space="preserve">Stephenson Middle School </t>
  </si>
  <si>
    <t xml:space="preserve">Stone Mountain Middle School </t>
  </si>
  <si>
    <t xml:space="preserve">Tucker Middle School </t>
  </si>
  <si>
    <t xml:space="preserve">Albany Middle School </t>
  </si>
  <si>
    <t xml:space="preserve">Merry Acres Middle School </t>
  </si>
  <si>
    <t xml:space="preserve">Radium Springs Middle School </t>
  </si>
  <si>
    <t xml:space="preserve">Chestnut Log Middle School </t>
  </si>
  <si>
    <t xml:space="preserve">Factory Shoals Middle School </t>
  </si>
  <si>
    <t xml:space="preserve">Fairplay Middle School </t>
  </si>
  <si>
    <t xml:space="preserve">Mason Creek Middle School </t>
  </si>
  <si>
    <t xml:space="preserve">Stewart Middle School </t>
  </si>
  <si>
    <t xml:space="preserve">Turner Middle School </t>
  </si>
  <si>
    <t xml:space="preserve">Yeager Middle School </t>
  </si>
  <si>
    <t xml:space="preserve">Dublin Middle School </t>
  </si>
  <si>
    <t xml:space="preserve">Ebenezer Middle School </t>
  </si>
  <si>
    <t xml:space="preserve">South Effingham Middle School </t>
  </si>
  <si>
    <t xml:space="preserve">Swainsboro Middle School </t>
  </si>
  <si>
    <t xml:space="preserve">Claxton Middle School </t>
  </si>
  <si>
    <t xml:space="preserve">Bennett's Mill Middle School </t>
  </si>
  <si>
    <t xml:space="preserve">Flat Rock Middle School </t>
  </si>
  <si>
    <t xml:space="preserve">J. C. Booth Middle School </t>
  </si>
  <si>
    <t xml:space="preserve">Rising Starr Middle School </t>
  </si>
  <si>
    <t xml:space="preserve">Whitewater Middle School </t>
  </si>
  <si>
    <t xml:space="preserve">Coosa Middle School </t>
  </si>
  <si>
    <t xml:space="preserve">Model Middle School </t>
  </si>
  <si>
    <t xml:space="preserve">Pepperell Middle School </t>
  </si>
  <si>
    <t xml:space="preserve">Desana Middle School </t>
  </si>
  <si>
    <t xml:space="preserve">Hendricks Middle School </t>
  </si>
  <si>
    <t xml:space="preserve">Liberty Middle School </t>
  </si>
  <si>
    <t xml:space="preserve">Little Mill Middle School </t>
  </si>
  <si>
    <t xml:space="preserve">North Forsyth Middle School </t>
  </si>
  <si>
    <t xml:space="preserve">Piney Grove Middle School </t>
  </si>
  <si>
    <t xml:space="preserve">Riverwatch Middle School </t>
  </si>
  <si>
    <t xml:space="preserve">Autrey Mill Middle School </t>
  </si>
  <si>
    <t xml:space="preserve">Bear Creek Middle School </t>
  </si>
  <si>
    <t xml:space="preserve">Camp Creek Middle School </t>
  </si>
  <si>
    <t xml:space="preserve">Crabapple Middle School </t>
  </si>
  <si>
    <t xml:space="preserve">Elkins Pointe Middle School </t>
  </si>
  <si>
    <t xml:space="preserve">Haynes Bridge Middle School </t>
  </si>
  <si>
    <t xml:space="preserve">Holcomb Bridge Middle School </t>
  </si>
  <si>
    <t xml:space="preserve">Hopewell Middle School </t>
  </si>
  <si>
    <t xml:space="preserve">McNair Middle School </t>
  </si>
  <si>
    <t xml:space="preserve">Northwestern Middle School </t>
  </si>
  <si>
    <t xml:space="preserve">Paul D. West Middle School </t>
  </si>
  <si>
    <t xml:space="preserve">Renaissance Middle School </t>
  </si>
  <si>
    <t xml:space="preserve">Ridgeview Middle School </t>
  </si>
  <si>
    <t xml:space="preserve">River Trail Middle School </t>
  </si>
  <si>
    <t xml:space="preserve">Sandtown Middle School </t>
  </si>
  <si>
    <t xml:space="preserve">Sandy Springs Middle School </t>
  </si>
  <si>
    <t xml:space="preserve">Taylor Road Middle School </t>
  </si>
  <si>
    <t xml:space="preserve">Webb Bridge Middle School </t>
  </si>
  <si>
    <t xml:space="preserve">Woodland Middle School </t>
  </si>
  <si>
    <t xml:space="preserve">Gainesville Middle School East Campus </t>
  </si>
  <si>
    <t xml:space="preserve">Gainesville Middle School West Campus </t>
  </si>
  <si>
    <t xml:space="preserve">Clear Creek Middle School </t>
  </si>
  <si>
    <t xml:space="preserve">Glynn Middle School </t>
  </si>
  <si>
    <t xml:space="preserve">Jane Macon Middle School </t>
  </si>
  <si>
    <t xml:space="preserve">Needwood Middle School </t>
  </si>
  <si>
    <t xml:space="preserve">Risley Middle School </t>
  </si>
  <si>
    <t xml:space="preserve">Ashworth Middle School </t>
  </si>
  <si>
    <t xml:space="preserve">Red Bud Middle School </t>
  </si>
  <si>
    <t xml:space="preserve">Washington Middle School </t>
  </si>
  <si>
    <t xml:space="preserve">Alton C. Crews Middle School </t>
  </si>
  <si>
    <t xml:space="preserve">Bay Creek Middle School </t>
  </si>
  <si>
    <t xml:space="preserve">Berkmar Middle School </t>
  </si>
  <si>
    <t xml:space="preserve">Coleman Middle School </t>
  </si>
  <si>
    <t xml:space="preserve">Couch Middle School </t>
  </si>
  <si>
    <t xml:space="preserve">Creekland Middle School </t>
  </si>
  <si>
    <t xml:space="preserve">Dacula Middle School </t>
  </si>
  <si>
    <t xml:space="preserve">Duluth Middle School </t>
  </si>
  <si>
    <t xml:space="preserve">Five Forks Middle School </t>
  </si>
  <si>
    <t xml:space="preserve">Frank N. Osborne Middle School </t>
  </si>
  <si>
    <t xml:space="preserve">Glenn C. Jones Middle School </t>
  </si>
  <si>
    <t xml:space="preserve">Grace Snell Middle School </t>
  </si>
  <si>
    <t xml:space="preserve">Hull Middle School </t>
  </si>
  <si>
    <t xml:space="preserve">Jordan Middle School </t>
  </si>
  <si>
    <t xml:space="preserve">Lanier Middle School </t>
  </si>
  <si>
    <t xml:space="preserve">Lilburn Middle School </t>
  </si>
  <si>
    <t xml:space="preserve">McConnell Middle School </t>
  </si>
  <si>
    <t xml:space="preserve">Moore Middle School </t>
  </si>
  <si>
    <t xml:space="preserve">North Gwinnett Middle School </t>
  </si>
  <si>
    <t xml:space="preserve">Northbrook Middle School </t>
  </si>
  <si>
    <t xml:space="preserve">Pinckneyville Middle School </t>
  </si>
  <si>
    <t xml:space="preserve">Radloff Middle School </t>
  </si>
  <si>
    <t xml:space="preserve">Shiloh Middle School </t>
  </si>
  <si>
    <t xml:space="preserve">Snellville Middle School </t>
  </si>
  <si>
    <t xml:space="preserve">Summerour Middle School </t>
  </si>
  <si>
    <t xml:space="preserve">Sweetwater Middle School </t>
  </si>
  <si>
    <t xml:space="preserve">Trickum Middle School </t>
  </si>
  <si>
    <t xml:space="preserve">Twin Rivers Middle School </t>
  </si>
  <si>
    <t xml:space="preserve">Cherokee Bluff Middle School </t>
  </si>
  <si>
    <t xml:space="preserve">Chestatee Middle School </t>
  </si>
  <si>
    <t xml:space="preserve">Davis Middle School </t>
  </si>
  <si>
    <t xml:space="preserve">East Hall Middle School </t>
  </si>
  <si>
    <t xml:space="preserve">North Hall Middle School </t>
  </si>
  <si>
    <t xml:space="preserve">West Hall Middle School </t>
  </si>
  <si>
    <t xml:space="preserve">Hancock Central Middle School </t>
  </si>
  <si>
    <t xml:space="preserve">Austin Road Middle School </t>
  </si>
  <si>
    <t xml:space="preserve">Dutchtown Middle School </t>
  </si>
  <si>
    <t xml:space="preserve">Eagle's Landing Middle School </t>
  </si>
  <si>
    <t xml:space="preserve">Hampton Middle School </t>
  </si>
  <si>
    <t xml:space="preserve">Locust Grove Middle School </t>
  </si>
  <si>
    <t xml:space="preserve">Luella Middle School </t>
  </si>
  <si>
    <t xml:space="preserve">McDonough Middle School </t>
  </si>
  <si>
    <t xml:space="preserve">Ola Middle School </t>
  </si>
  <si>
    <t xml:space="preserve">Stockbridge Middle School </t>
  </si>
  <si>
    <t xml:space="preserve">Union Grove Middle School </t>
  </si>
  <si>
    <t xml:space="preserve">Bonaire Middle School </t>
  </si>
  <si>
    <t xml:space="preserve">Feagin Mill Middle School </t>
  </si>
  <si>
    <t xml:space="preserve">Huntington Middle School </t>
  </si>
  <si>
    <t xml:space="preserve">Mossy Creek Middle School </t>
  </si>
  <si>
    <t xml:space="preserve">Northside Middle School </t>
  </si>
  <si>
    <t xml:space="preserve">Perry Middle School </t>
  </si>
  <si>
    <t xml:space="preserve">Thomson Middle School </t>
  </si>
  <si>
    <t xml:space="preserve">Warner Robins Middle School </t>
  </si>
  <si>
    <t xml:space="preserve">East Jackson Comprehensive High School </t>
  </si>
  <si>
    <t xml:space="preserve">East Jackson Middle School </t>
  </si>
  <si>
    <t xml:space="preserve">West Jackson Middle School </t>
  </si>
  <si>
    <t xml:space="preserve">Jeff Davis Middle School </t>
  </si>
  <si>
    <t xml:space="preserve">Jefferson Middle School </t>
  </si>
  <si>
    <t xml:space="preserve">Clifton Ridge Middle School </t>
  </si>
  <si>
    <t xml:space="preserve">Gray Station Middle School </t>
  </si>
  <si>
    <t xml:space="preserve">East Laurens Middle School </t>
  </si>
  <si>
    <t xml:space="preserve">Lewis Frasier Middle School </t>
  </si>
  <si>
    <t xml:space="preserve">Midway Middle School </t>
  </si>
  <si>
    <t xml:space="preserve">Snelson-Golden Middle School </t>
  </si>
  <si>
    <t xml:space="preserve">Hahira Middle School </t>
  </si>
  <si>
    <t xml:space="preserve">Lowndes Middle School </t>
  </si>
  <si>
    <t xml:space="preserve">Pine Grove Middle School </t>
  </si>
  <si>
    <t xml:space="preserve">Marietta 6th Grade Academy </t>
  </si>
  <si>
    <t xml:space="preserve">Marietta Middle School </t>
  </si>
  <si>
    <t xml:space="preserve">Thomson-McDuffie Middle School </t>
  </si>
  <si>
    <t xml:space="preserve">Manchester Middle School </t>
  </si>
  <si>
    <t xml:space="preserve">Bagley Middle School </t>
  </si>
  <si>
    <t xml:space="preserve">Gladden Middle School </t>
  </si>
  <si>
    <t xml:space="preserve">Aaron Cohn Middle School </t>
  </si>
  <si>
    <t xml:space="preserve">Arnold Magnet Academy </t>
  </si>
  <si>
    <t xml:space="preserve">Baker Middle School </t>
  </si>
  <si>
    <t xml:space="preserve">Blackmon Road Middle School </t>
  </si>
  <si>
    <t xml:space="preserve">Double Churches Middle School </t>
  </si>
  <si>
    <t xml:space="preserve">East Columbus Magnet Academy </t>
  </si>
  <si>
    <t xml:space="preserve">Eddy Middle School </t>
  </si>
  <si>
    <t xml:space="preserve">Fort Middle School </t>
  </si>
  <si>
    <t xml:space="preserve">Midland Middle School </t>
  </si>
  <si>
    <t xml:space="preserve">Richards Middle School </t>
  </si>
  <si>
    <t xml:space="preserve">Rothschild Leadership Academy </t>
  </si>
  <si>
    <t xml:space="preserve">Veterans Memorial Middle School </t>
  </si>
  <si>
    <t xml:space="preserve">Clements Middle School </t>
  </si>
  <si>
    <t xml:space="preserve">Cousins Middle School </t>
  </si>
  <si>
    <t xml:space="preserve">Indian Creek Middle School </t>
  </si>
  <si>
    <t xml:space="preserve">Veterans Middle School </t>
  </si>
  <si>
    <t xml:space="preserve">Malcom Bridge Middle School </t>
  </si>
  <si>
    <t xml:space="preserve">Austin Middle School </t>
  </si>
  <si>
    <t xml:space="preserve">Dobbins Middle School </t>
  </si>
  <si>
    <t xml:space="preserve">East Paulding Middle School </t>
  </si>
  <si>
    <t xml:space="preserve">Herschel Jones Middle School </t>
  </si>
  <si>
    <t xml:space="preserve">Moses Middle School </t>
  </si>
  <si>
    <t xml:space="preserve">P. B. Ritch Middle School </t>
  </si>
  <si>
    <t xml:space="preserve">Scoggins Middle School </t>
  </si>
  <si>
    <t xml:space="preserve">South Paulding Middle School </t>
  </si>
  <si>
    <t xml:space="preserve">Byron Middle School </t>
  </si>
  <si>
    <t xml:space="preserve">Fort Valley Middle School </t>
  </si>
  <si>
    <t xml:space="preserve">Pelham City Middle School </t>
  </si>
  <si>
    <t xml:space="preserve">Cedartown Middle School </t>
  </si>
  <si>
    <t xml:space="preserve">Rockmart Middle School </t>
  </si>
  <si>
    <t xml:space="preserve">Glenn Hills Middle School </t>
  </si>
  <si>
    <t xml:space="preserve">Hephzibah Middle School </t>
  </si>
  <si>
    <t xml:space="preserve">Langford Middle School </t>
  </si>
  <si>
    <t xml:space="preserve">Murphey Middle School </t>
  </si>
  <si>
    <t xml:space="preserve">Pine Hill Middle School </t>
  </si>
  <si>
    <t xml:space="preserve">Spirit Creek Middle School </t>
  </si>
  <si>
    <t xml:space="preserve">Tutt Middle School </t>
  </si>
  <si>
    <t xml:space="preserve">W. S. Hornsby Middle School </t>
  </si>
  <si>
    <t xml:space="preserve">Conyers Middle School </t>
  </si>
  <si>
    <t xml:space="preserve">Edwards Middle School </t>
  </si>
  <si>
    <t xml:space="preserve">Memorial Middle School </t>
  </si>
  <si>
    <t xml:space="preserve">Ray Davis Middle School </t>
  </si>
  <si>
    <t xml:space="preserve">Rome Middle School </t>
  </si>
  <si>
    <t xml:space="preserve">Coastal Middle School </t>
  </si>
  <si>
    <t xml:space="preserve">Derenne Middle School </t>
  </si>
  <si>
    <t xml:space="preserve">Georgetown K - 8 School </t>
  </si>
  <si>
    <t xml:space="preserve">Hubert Middle School </t>
  </si>
  <si>
    <t xml:space="preserve">Mercer Middle School </t>
  </si>
  <si>
    <t xml:space="preserve">Myers Middle School </t>
  </si>
  <si>
    <t xml:space="preserve">Southwest Middle School </t>
  </si>
  <si>
    <t xml:space="preserve">West Chatham Middle School </t>
  </si>
  <si>
    <t xml:space="preserve">Social Circle Middle School </t>
  </si>
  <si>
    <t xml:space="preserve">Carver Road Middle School </t>
  </si>
  <si>
    <t xml:space="preserve">Cowan Road Middle School </t>
  </si>
  <si>
    <t xml:space="preserve">Kennedy Road Middle School </t>
  </si>
  <si>
    <t xml:space="preserve">Rehoboth Road Middle School </t>
  </si>
  <si>
    <t xml:space="preserve">North Tattnall Middle School </t>
  </si>
  <si>
    <t xml:space="preserve">South Tattnall Middle School </t>
  </si>
  <si>
    <t xml:space="preserve">Terrell Middle School </t>
  </si>
  <si>
    <t xml:space="preserve">Eight Street Middle School </t>
  </si>
  <si>
    <t xml:space="preserve">Northeast Middle School </t>
  </si>
  <si>
    <t xml:space="preserve">Treutlen Middle / High School </t>
  </si>
  <si>
    <t xml:space="preserve">Callaway Middle School </t>
  </si>
  <si>
    <t xml:space="preserve">Gardner Newman Middle School </t>
  </si>
  <si>
    <t xml:space="preserve">Long Cane Middle School </t>
  </si>
  <si>
    <t xml:space="preserve">Upson-Lee Middle School </t>
  </si>
  <si>
    <t xml:space="preserve">J. L. Newbern Middle School </t>
  </si>
  <si>
    <t xml:space="preserve">Valdosta Middle School </t>
  </si>
  <si>
    <t xml:space="preserve">J. R. Trippe Middle School </t>
  </si>
  <si>
    <t xml:space="preserve">Chattanooga Valley Middle School </t>
  </si>
  <si>
    <t xml:space="preserve">Lafayette Middle School </t>
  </si>
  <si>
    <t xml:space="preserve">Rossville Middle School </t>
  </si>
  <si>
    <t xml:space="preserve">Carver Middle School </t>
  </si>
  <si>
    <t xml:space="preserve">Loganville Middle School </t>
  </si>
  <si>
    <t xml:space="preserve">Youth Middle School </t>
  </si>
  <si>
    <t xml:space="preserve">Waycross Middle School </t>
  </si>
  <si>
    <t xml:space="preserve">T.J. Elder Middle School </t>
  </si>
  <si>
    <t xml:space="preserve">Arthur Williams Middle School </t>
  </si>
  <si>
    <t xml:space="preserve">Martha Puckett Middle School </t>
  </si>
  <si>
    <t xml:space="preserve">Eastbrook Middle School </t>
  </si>
  <si>
    <t xml:space="preserve">North Whitfield Middle School </t>
  </si>
  <si>
    <t xml:space="preserve">Valley Point Middle School </t>
  </si>
  <si>
    <t xml:space="preserve">Washington Wilkes Middle School </t>
  </si>
  <si>
    <t xml:space="preserve">Benjamin E. Mays High School </t>
  </si>
  <si>
    <t xml:space="preserve">Booker T. Washington High School </t>
  </si>
  <si>
    <t xml:space="preserve">D. M. Therrell High School </t>
  </si>
  <si>
    <t xml:space="preserve">Frederick Douglass High School </t>
  </si>
  <si>
    <t xml:space="preserve">G. W. Carver High School </t>
  </si>
  <si>
    <t xml:space="preserve">Maynard Holbrook Jackson High School </t>
  </si>
  <si>
    <t xml:space="preserve">Midtown High School </t>
  </si>
  <si>
    <t xml:space="preserve">North Atlanta High School </t>
  </si>
  <si>
    <t xml:space="preserve">South Atlanta High School </t>
  </si>
  <si>
    <t xml:space="preserve">Baldwin High School </t>
  </si>
  <si>
    <t xml:space="preserve">Apalachee High School </t>
  </si>
  <si>
    <t xml:space="preserve">Winder-Barrow High School </t>
  </si>
  <si>
    <t xml:space="preserve">Adairsville High School </t>
  </si>
  <si>
    <t xml:space="preserve">Cass High School </t>
  </si>
  <si>
    <t xml:space="preserve">Fitzgerald High School </t>
  </si>
  <si>
    <t xml:space="preserve">Central High School </t>
  </si>
  <si>
    <t xml:space="preserve">Howard High School </t>
  </si>
  <si>
    <t xml:space="preserve">Northeast High School </t>
  </si>
  <si>
    <t xml:space="preserve">Rutland High School </t>
  </si>
  <si>
    <t xml:space="preserve">Southwest High School </t>
  </si>
  <si>
    <t xml:space="preserve">Bremen High School </t>
  </si>
  <si>
    <t xml:space="preserve">Richmond Hill High School </t>
  </si>
  <si>
    <t xml:space="preserve">Buford High School </t>
  </si>
  <si>
    <t xml:space="preserve">Southeast Bulloch High School </t>
  </si>
  <si>
    <t xml:space="preserve">Statesboro High School </t>
  </si>
  <si>
    <t xml:space="preserve">Jackson High School </t>
  </si>
  <si>
    <t xml:space="preserve">Calhoun High School </t>
  </si>
  <si>
    <t xml:space="preserve">Metter High School </t>
  </si>
  <si>
    <t xml:space="preserve">Temple High School </t>
  </si>
  <si>
    <t xml:space="preserve">Villa Rica High School </t>
  </si>
  <si>
    <t xml:space="preserve">Carrollton High School </t>
  </si>
  <si>
    <t xml:space="preserve">Cartersville High School </t>
  </si>
  <si>
    <t xml:space="preserve">Lakeview-Fort Oglethorpe High School </t>
  </si>
  <si>
    <t xml:space="preserve">Ringgold High School </t>
  </si>
  <si>
    <t xml:space="preserve">Chattooga High School </t>
  </si>
  <si>
    <t xml:space="preserve">Cherokee High School </t>
  </si>
  <si>
    <t xml:space="preserve">Creekview High School </t>
  </si>
  <si>
    <t xml:space="preserve">Etowah High School </t>
  </si>
  <si>
    <t xml:space="preserve">River Ridge High School </t>
  </si>
  <si>
    <t xml:space="preserve">Sequoyah High School </t>
  </si>
  <si>
    <t xml:space="preserve">Woodstock High School </t>
  </si>
  <si>
    <t xml:space="preserve">Gordon Lee High School </t>
  </si>
  <si>
    <t xml:space="preserve">Cedar Shoals High School </t>
  </si>
  <si>
    <t xml:space="preserve">Clarke Central High School </t>
  </si>
  <si>
    <t xml:space="preserve">Randolph-Clay High School </t>
  </si>
  <si>
    <t xml:space="preserve">Charles R. Drew High School </t>
  </si>
  <si>
    <t xml:space="preserve">Forest Park High School </t>
  </si>
  <si>
    <t xml:space="preserve">Jonesboro High School </t>
  </si>
  <si>
    <t xml:space="preserve">Lovejoy High School </t>
  </si>
  <si>
    <t xml:space="preserve">Morrow High School </t>
  </si>
  <si>
    <t xml:space="preserve">Mount Zion High School </t>
  </si>
  <si>
    <t xml:space="preserve">Mundy's Mill High School </t>
  </si>
  <si>
    <t xml:space="preserve">North Clayton High School </t>
  </si>
  <si>
    <t xml:space="preserve">Riverdale High School </t>
  </si>
  <si>
    <t xml:space="preserve">Allatoona High School </t>
  </si>
  <si>
    <t xml:space="preserve">Campbell High School </t>
  </si>
  <si>
    <t xml:space="preserve">Kell High School </t>
  </si>
  <si>
    <t xml:space="preserve">Kennesaw Mountain High School </t>
  </si>
  <si>
    <t xml:space="preserve">Lassiter High School </t>
  </si>
  <si>
    <t xml:space="preserve">McEachern High School </t>
  </si>
  <si>
    <t xml:space="preserve">North Cobb High School </t>
  </si>
  <si>
    <t xml:space="preserve">Osborne High School </t>
  </si>
  <si>
    <t xml:space="preserve">Pebblebrook High School </t>
  </si>
  <si>
    <t xml:space="preserve">Pope High School </t>
  </si>
  <si>
    <t xml:space="preserve">South Cobb High School </t>
  </si>
  <si>
    <t xml:space="preserve">Sprayberry High School </t>
  </si>
  <si>
    <t xml:space="preserve">Walton High School </t>
  </si>
  <si>
    <t xml:space="preserve">Wheeler High School </t>
  </si>
  <si>
    <t xml:space="preserve">Coffee High School </t>
  </si>
  <si>
    <t xml:space="preserve">Evans High School </t>
  </si>
  <si>
    <t xml:space="preserve">Greenbrier High School </t>
  </si>
  <si>
    <t xml:space="preserve">Grovetown High School </t>
  </si>
  <si>
    <t xml:space="preserve">Harlem High School </t>
  </si>
  <si>
    <t xml:space="preserve">Lakeside High School </t>
  </si>
  <si>
    <t xml:space="preserve">Commerce High School </t>
  </si>
  <si>
    <t xml:space="preserve">Cook High School </t>
  </si>
  <si>
    <t xml:space="preserve">East Coweta High School </t>
  </si>
  <si>
    <t xml:space="preserve">Newnan High School </t>
  </si>
  <si>
    <t xml:space="preserve">Northgate High School </t>
  </si>
  <si>
    <t xml:space="preserve">Dalton High School </t>
  </si>
  <si>
    <t xml:space="preserve">Cedar Grove High School </t>
  </si>
  <si>
    <t xml:space="preserve">Clarkston High School </t>
  </si>
  <si>
    <t xml:space="preserve">Columbia High School </t>
  </si>
  <si>
    <t xml:space="preserve">Cross Keys High School </t>
  </si>
  <si>
    <t xml:space="preserve">Druid Hills High School </t>
  </si>
  <si>
    <t xml:space="preserve">Dunwoody High School </t>
  </si>
  <si>
    <t xml:space="preserve">Lithonia High School </t>
  </si>
  <si>
    <t xml:space="preserve">Martin Luther King Jr. High School </t>
  </si>
  <si>
    <t xml:space="preserve">Miller Grove High School </t>
  </si>
  <si>
    <t xml:space="preserve">Redan High School </t>
  </si>
  <si>
    <t xml:space="preserve">Ronald E. McNair High School </t>
  </si>
  <si>
    <t xml:space="preserve">Southwest Dekalb High School </t>
  </si>
  <si>
    <t xml:space="preserve">Stephenson High School </t>
  </si>
  <si>
    <t xml:space="preserve">Stone Mountain High School </t>
  </si>
  <si>
    <t xml:space="preserve">Towers High School </t>
  </si>
  <si>
    <t xml:space="preserve">Tucker High School </t>
  </si>
  <si>
    <t xml:space="preserve">Dougherty Comprehensive High School </t>
  </si>
  <si>
    <t xml:space="preserve">Monroe Comprehensive High School </t>
  </si>
  <si>
    <t xml:space="preserve">Westover Comprehensive High School </t>
  </si>
  <si>
    <t xml:space="preserve">Alexander High School </t>
  </si>
  <si>
    <t xml:space="preserve">Chapel Hill High School </t>
  </si>
  <si>
    <t xml:space="preserve">Lithia Springs High School </t>
  </si>
  <si>
    <t xml:space="preserve">New Manchester High School </t>
  </si>
  <si>
    <t xml:space="preserve">South Effingham High School </t>
  </si>
  <si>
    <t xml:space="preserve">Swainsboro High School </t>
  </si>
  <si>
    <t xml:space="preserve">Claxton High School </t>
  </si>
  <si>
    <t xml:space="preserve">Mcintosh High School </t>
  </si>
  <si>
    <t xml:space="preserve">Sandy Creek High School </t>
  </si>
  <si>
    <t xml:space="preserve">Starr's Mill High School </t>
  </si>
  <si>
    <t xml:space="preserve">Whitewater High School </t>
  </si>
  <si>
    <t xml:space="preserve">Armuchee High School </t>
  </si>
  <si>
    <t xml:space="preserve">Coosa High School </t>
  </si>
  <si>
    <t xml:space="preserve">Model High School </t>
  </si>
  <si>
    <t xml:space="preserve">Pepperell High School </t>
  </si>
  <si>
    <t xml:space="preserve">Denmark High School </t>
  </si>
  <si>
    <t xml:space="preserve">East Forsyth High School </t>
  </si>
  <si>
    <t xml:space="preserve">Forsyth Central High School </t>
  </si>
  <si>
    <t xml:space="preserve">Lambert High School </t>
  </si>
  <si>
    <t xml:space="preserve">North Forsyth High School </t>
  </si>
  <si>
    <t xml:space="preserve">South Forsyth High School </t>
  </si>
  <si>
    <t xml:space="preserve">West Forsyth High School </t>
  </si>
  <si>
    <t xml:space="preserve">Alpharetta High School </t>
  </si>
  <si>
    <t xml:space="preserve">Benjamin Banneker High School </t>
  </si>
  <si>
    <t xml:space="preserve">Cambridge High School </t>
  </si>
  <si>
    <t xml:space="preserve">Centennial High School </t>
  </si>
  <si>
    <t xml:space="preserve">Chattahoochee High School </t>
  </si>
  <si>
    <t xml:space="preserve">Creekside High School </t>
  </si>
  <si>
    <t xml:space="preserve">Johns Creek High School </t>
  </si>
  <si>
    <t xml:space="preserve">Langston Hughes High School </t>
  </si>
  <si>
    <t xml:space="preserve">Milton High School </t>
  </si>
  <si>
    <t xml:space="preserve">North Springs High School </t>
  </si>
  <si>
    <t xml:space="preserve">Northview High School </t>
  </si>
  <si>
    <t xml:space="preserve">Riverwood International Charter School </t>
  </si>
  <si>
    <t xml:space="preserve">Roswell High School </t>
  </si>
  <si>
    <t xml:space="preserve">Tri - Cities High School </t>
  </si>
  <si>
    <t xml:space="preserve">Westlake High School </t>
  </si>
  <si>
    <t xml:space="preserve">Gainesville High School </t>
  </si>
  <si>
    <t xml:space="preserve">Gilmer High School </t>
  </si>
  <si>
    <t xml:space="preserve">Brunswick High School </t>
  </si>
  <si>
    <t xml:space="preserve">Glynn Academy </t>
  </si>
  <si>
    <t xml:space="preserve">Gordon Central High School </t>
  </si>
  <si>
    <t xml:space="preserve">Sonoraville High School </t>
  </si>
  <si>
    <t xml:space="preserve">Cairo High School </t>
  </si>
  <si>
    <t xml:space="preserve">Archer High School </t>
  </si>
  <si>
    <t xml:space="preserve">Berkmar High School </t>
  </si>
  <si>
    <t xml:space="preserve">Brookwood High School </t>
  </si>
  <si>
    <t xml:space="preserve">Central Gwinnett High School </t>
  </si>
  <si>
    <t xml:space="preserve">Collins Hill High School </t>
  </si>
  <si>
    <t xml:space="preserve">Dacula High School </t>
  </si>
  <si>
    <t xml:space="preserve">Discovery High School </t>
  </si>
  <si>
    <t xml:space="preserve">Duluth High School </t>
  </si>
  <si>
    <t xml:space="preserve">Grayson High School </t>
  </si>
  <si>
    <t xml:space="preserve">Lanier High School </t>
  </si>
  <si>
    <t xml:space="preserve">Meadowcreek High School </t>
  </si>
  <si>
    <t xml:space="preserve">Mill Creek High School </t>
  </si>
  <si>
    <t xml:space="preserve">Mountain View High School </t>
  </si>
  <si>
    <t xml:space="preserve">Norcross High School </t>
  </si>
  <si>
    <t xml:space="preserve">North Gwinnett High School </t>
  </si>
  <si>
    <t xml:space="preserve">Parkview High School </t>
  </si>
  <si>
    <t xml:space="preserve">Peachtree Ridge High School </t>
  </si>
  <si>
    <t xml:space="preserve">Seckinger High School </t>
  </si>
  <si>
    <t xml:space="preserve">Shiloh High School </t>
  </si>
  <si>
    <t xml:space="preserve">South Gwinnett High School </t>
  </si>
  <si>
    <t xml:space="preserve">Habersham Central High School </t>
  </si>
  <si>
    <t xml:space="preserve">Cherokee Bluff High School </t>
  </si>
  <si>
    <t xml:space="preserve">Chestatee High School </t>
  </si>
  <si>
    <t xml:space="preserve">East Hall High School </t>
  </si>
  <si>
    <t xml:space="preserve">Flowery Branch High School </t>
  </si>
  <si>
    <t xml:space="preserve">Johnson High School </t>
  </si>
  <si>
    <t xml:space="preserve">North Hall High School </t>
  </si>
  <si>
    <t xml:space="preserve">West Hall High School </t>
  </si>
  <si>
    <t xml:space="preserve">Hancock Central High School </t>
  </si>
  <si>
    <t xml:space="preserve">Dutchtown High School </t>
  </si>
  <si>
    <t xml:space="preserve">Eagle's Landing High School </t>
  </si>
  <si>
    <t xml:space="preserve">Hampton High School </t>
  </si>
  <si>
    <t xml:space="preserve">Locust Grove High School </t>
  </si>
  <si>
    <t xml:space="preserve">Luella High School </t>
  </si>
  <si>
    <t xml:space="preserve">McDonough High School </t>
  </si>
  <si>
    <t xml:space="preserve">Ola High School </t>
  </si>
  <si>
    <t xml:space="preserve">Stockbridge High School </t>
  </si>
  <si>
    <t xml:space="preserve">Union Grove High School </t>
  </si>
  <si>
    <t xml:space="preserve">Woodland High School </t>
  </si>
  <si>
    <t xml:space="preserve">Northside High School </t>
  </si>
  <si>
    <t xml:space="preserve">Perry High School </t>
  </si>
  <si>
    <t xml:space="preserve">Veterans High School </t>
  </si>
  <si>
    <t xml:space="preserve">Warner Robbins High School </t>
  </si>
  <si>
    <t xml:space="preserve">Jeff Davis High School </t>
  </si>
  <si>
    <t xml:space="preserve">Jefferson High School </t>
  </si>
  <si>
    <t xml:space="preserve">East Laurens High School </t>
  </si>
  <si>
    <t xml:space="preserve">Bradwell Institute </t>
  </si>
  <si>
    <t xml:space="preserve">Lowndes High School </t>
  </si>
  <si>
    <t xml:space="preserve">Marietta High School </t>
  </si>
  <si>
    <t xml:space="preserve">Thomson High School </t>
  </si>
  <si>
    <t xml:space="preserve">McIntosh Academy </t>
  </si>
  <si>
    <t xml:space="preserve">Greenville High School </t>
  </si>
  <si>
    <t xml:space="preserve">Manchester High School </t>
  </si>
  <si>
    <t xml:space="preserve">Mary Persons High School </t>
  </si>
  <si>
    <t xml:space="preserve">Norh Murray High School </t>
  </si>
  <si>
    <t xml:space="preserve">Carver High School </t>
  </si>
  <si>
    <t xml:space="preserve">Hardaway High School </t>
  </si>
  <si>
    <t xml:space="preserve">Jordan High School </t>
  </si>
  <si>
    <t xml:space="preserve">Kendrick High School </t>
  </si>
  <si>
    <t xml:space="preserve">Shaw High School </t>
  </si>
  <si>
    <t xml:space="preserve">Spencer High School </t>
  </si>
  <si>
    <t xml:space="preserve">Alcovy High School </t>
  </si>
  <si>
    <t xml:space="preserve">Eastside High School </t>
  </si>
  <si>
    <t xml:space="preserve">Newton High School </t>
  </si>
  <si>
    <t xml:space="preserve">East Paulding High School </t>
  </si>
  <si>
    <t xml:space="preserve">Hiram High School </t>
  </si>
  <si>
    <t xml:space="preserve">North Paulding High School </t>
  </si>
  <si>
    <t xml:space="preserve">South Paulding High School </t>
  </si>
  <si>
    <t xml:space="preserve">Pelham City High School </t>
  </si>
  <si>
    <t xml:space="preserve">Cedartown High School </t>
  </si>
  <si>
    <t xml:space="preserve">Rockmart High School </t>
  </si>
  <si>
    <t xml:space="preserve">Hawkinsville High School </t>
  </si>
  <si>
    <t xml:space="preserve">Butler High School </t>
  </si>
  <si>
    <t xml:space="preserve">Cross Creek High School </t>
  </si>
  <si>
    <t xml:space="preserve">Glenn Hills High School </t>
  </si>
  <si>
    <t xml:space="preserve">Hephzibah High School </t>
  </si>
  <si>
    <t xml:space="preserve">Lucy Laney High School </t>
  </si>
  <si>
    <t xml:space="preserve">T. W. Josey High School </t>
  </si>
  <si>
    <t xml:space="preserve">Westside High School </t>
  </si>
  <si>
    <t xml:space="preserve">Heritage High School </t>
  </si>
  <si>
    <t xml:space="preserve">Salem High School </t>
  </si>
  <si>
    <t xml:space="preserve">Rome High School </t>
  </si>
  <si>
    <t xml:space="preserve">Beach High School </t>
  </si>
  <si>
    <t xml:space="preserve">Groves High School </t>
  </si>
  <si>
    <t xml:space="preserve">Islands High School </t>
  </si>
  <si>
    <t xml:space="preserve">Jenkins High School </t>
  </si>
  <si>
    <t xml:space="preserve">New Hampstead High School </t>
  </si>
  <si>
    <t xml:space="preserve">School of Liberal Studies at Savannah High School </t>
  </si>
  <si>
    <t xml:space="preserve">Windsor Forest High School </t>
  </si>
  <si>
    <t xml:space="preserve">Social Circle High School </t>
  </si>
  <si>
    <t xml:space="preserve">Griffin High School </t>
  </si>
  <si>
    <t xml:space="preserve">Spalding High School </t>
  </si>
  <si>
    <t xml:space="preserve">Terrell High School </t>
  </si>
  <si>
    <t xml:space="preserve">Thomasville High School </t>
  </si>
  <si>
    <t xml:space="preserve">Callaway High School </t>
  </si>
  <si>
    <t xml:space="preserve">Lagrange High School </t>
  </si>
  <si>
    <t xml:space="preserve">Upson-Lee High School </t>
  </si>
  <si>
    <t xml:space="preserve">Valdosta High School </t>
  </si>
  <si>
    <t xml:space="preserve">Vidalia Comprehensive High School </t>
  </si>
  <si>
    <t xml:space="preserve">Lafayette High School </t>
  </si>
  <si>
    <t xml:space="preserve">Ridgeland High School </t>
  </si>
  <si>
    <t xml:space="preserve">Loganville High School </t>
  </si>
  <si>
    <t xml:space="preserve">Monroe Area High School </t>
  </si>
  <si>
    <t xml:space="preserve">Walnut Grove High School </t>
  </si>
  <si>
    <t xml:space="preserve">Coahulla Creek High School </t>
  </si>
  <si>
    <t xml:space="preserve">Northwes High School </t>
  </si>
  <si>
    <t xml:space="preserve">Southeast High School </t>
  </si>
  <si>
    <t xml:space="preserve">Washington Wilkes Comprehensive High School </t>
  </si>
  <si>
    <t xml:space="preserve">Appling County Elementary School </t>
  </si>
  <si>
    <t xml:space="preserve">Bacon County Elementary School </t>
  </si>
  <si>
    <t xml:space="preserve">Banks County Elementary School </t>
  </si>
  <si>
    <t xml:space="preserve">Bleckley County Elementary School </t>
  </si>
  <si>
    <t xml:space="preserve">Clinch County Middle School </t>
  </si>
  <si>
    <t xml:space="preserve">Crawford County Elementary School </t>
  </si>
  <si>
    <t xml:space="preserve">Crisp County Elementary School </t>
  </si>
  <si>
    <t xml:space="preserve">Crisp County Primary School </t>
  </si>
  <si>
    <t xml:space="preserve">Dooly County Elementary School </t>
  </si>
  <si>
    <t xml:space="preserve">Elbert County Elementary School </t>
  </si>
  <si>
    <t xml:space="preserve">Glascock County Elementary School </t>
  </si>
  <si>
    <t xml:space="preserve">Heard County Elementary School </t>
  </si>
  <si>
    <t xml:space="preserve">Jenkins County Elementary School </t>
  </si>
  <si>
    <t xml:space="preserve">Johnson County Elementary School </t>
  </si>
  <si>
    <t xml:space="preserve">Lamar County Elementary School </t>
  </si>
  <si>
    <t xml:space="preserve">Lanier County Elementary School </t>
  </si>
  <si>
    <t xml:space="preserve">Lee County Elementary School </t>
  </si>
  <si>
    <t xml:space="preserve">Macon County Elementary School </t>
  </si>
  <si>
    <t xml:space="preserve">Miller County Elementary School </t>
  </si>
  <si>
    <t xml:space="preserve">Mitchell County Elementary School </t>
  </si>
  <si>
    <t xml:space="preserve">Morgan County Elementary School </t>
  </si>
  <si>
    <t xml:space="preserve">Oconee County Elementary School </t>
  </si>
  <si>
    <t xml:space="preserve">Oglethorpe County Elementary School </t>
  </si>
  <si>
    <t xml:space="preserve">Pike County Elementary School </t>
  </si>
  <si>
    <t xml:space="preserve">Pulaski County Elementary School </t>
  </si>
  <si>
    <t xml:space="preserve">Putnam County Elementary School </t>
  </si>
  <si>
    <t xml:space="preserve">Rabun County Elementary School </t>
  </si>
  <si>
    <t xml:space="preserve">Randolph County Elementary School </t>
  </si>
  <si>
    <t xml:space="preserve">Screven County Elementary School </t>
  </si>
  <si>
    <t xml:space="preserve">Seminole County Elementary School </t>
  </si>
  <si>
    <t xml:space="preserve">Stephens County Fifth Grade Academy </t>
  </si>
  <si>
    <t xml:space="preserve">Stewart County Elementary School </t>
  </si>
  <si>
    <t xml:space="preserve">Sumter County Elementary School </t>
  </si>
  <si>
    <t xml:space="preserve">Sumter County Intermediate School </t>
  </si>
  <si>
    <t xml:space="preserve">Taliaferro County School </t>
  </si>
  <si>
    <t xml:space="preserve">Telfair County Elementary </t>
  </si>
  <si>
    <t xml:space="preserve">Towns County Elementary School </t>
  </si>
  <si>
    <t xml:space="preserve">Turner County Elementary School </t>
  </si>
  <si>
    <t xml:space="preserve">Union County Elementary School </t>
  </si>
  <si>
    <t xml:space="preserve">Webster County Elementary/Middle School </t>
  </si>
  <si>
    <t xml:space="preserve">Mt. Countyonah Elementary School </t>
  </si>
  <si>
    <t xml:space="preserve">White County Intermediate School </t>
  </si>
  <si>
    <t xml:space="preserve">Wilcox County Elementary School </t>
  </si>
  <si>
    <t xml:space="preserve">Wilkinson County Elementary School </t>
  </si>
  <si>
    <t xml:space="preserve">Worth County Elementary School </t>
  </si>
  <si>
    <t xml:space="preserve">Bacon County Middle School </t>
  </si>
  <si>
    <t xml:space="preserve">Banks County Middle School </t>
  </si>
  <si>
    <t xml:space="preserve">Ben Hill County Middle School </t>
  </si>
  <si>
    <t xml:space="preserve">Bleckley County Middle School </t>
  </si>
  <si>
    <t xml:space="preserve">Brantley County Middle School </t>
  </si>
  <si>
    <t xml:space="preserve">Brooks County Middle School </t>
  </si>
  <si>
    <t xml:space="preserve">Bryan County Middle School </t>
  </si>
  <si>
    <t xml:space="preserve">Burke County Middle School </t>
  </si>
  <si>
    <t xml:space="preserve">Clay County Middle School </t>
  </si>
  <si>
    <t xml:space="preserve">Clinch County High School </t>
  </si>
  <si>
    <t xml:space="preserve">Crawford County Middle School </t>
  </si>
  <si>
    <t xml:space="preserve">Crisp County Middle School </t>
  </si>
  <si>
    <t xml:space="preserve">Dawson County Junior High </t>
  </si>
  <si>
    <t xml:space="preserve">Dawson County Middle School </t>
  </si>
  <si>
    <t xml:space="preserve">Dodge County Middle School </t>
  </si>
  <si>
    <t xml:space="preserve">Dooly County Middle School </t>
  </si>
  <si>
    <t xml:space="preserve">Early County Middle School </t>
  </si>
  <si>
    <t xml:space="preserve">Effingham County Middle School </t>
  </si>
  <si>
    <t xml:space="preserve">Elbert County Middle School </t>
  </si>
  <si>
    <t xml:space="preserve">Emanuel County Institute </t>
  </si>
  <si>
    <t xml:space="preserve">Fannin County Middle School </t>
  </si>
  <si>
    <t xml:space="preserve">Franklin County Middle School </t>
  </si>
  <si>
    <t xml:space="preserve">Haralson County Middle School </t>
  </si>
  <si>
    <t xml:space="preserve">Harris County Carver Middle School </t>
  </si>
  <si>
    <t xml:space="preserve">Hart County Middle School </t>
  </si>
  <si>
    <t xml:space="preserve">Jasper County Middle School </t>
  </si>
  <si>
    <t xml:space="preserve">Jefferson County Middle School </t>
  </si>
  <si>
    <t xml:space="preserve">Jenkins County Middle School </t>
  </si>
  <si>
    <t xml:space="preserve">Johnson County Middle School </t>
  </si>
  <si>
    <t xml:space="preserve">Lamar County Middle School </t>
  </si>
  <si>
    <t xml:space="preserve">Lanier County Middle School </t>
  </si>
  <si>
    <t xml:space="preserve">Lee County Middle School East Campus </t>
  </si>
  <si>
    <t xml:space="preserve">Lee County MIddle School West Campus </t>
  </si>
  <si>
    <t xml:space="preserve">Lincoln County Middle School </t>
  </si>
  <si>
    <t xml:space="preserve">Long County Middle School </t>
  </si>
  <si>
    <t xml:space="preserve">Lumpkin County Middle School </t>
  </si>
  <si>
    <t xml:space="preserve">Macon County Middle School </t>
  </si>
  <si>
    <t xml:space="preserve">Madison County Middle School </t>
  </si>
  <si>
    <t xml:space="preserve">Marion County Middle/High School </t>
  </si>
  <si>
    <t xml:space="preserve">McIntosh County Middle School </t>
  </si>
  <si>
    <t xml:space="preserve">Miller County Middle School </t>
  </si>
  <si>
    <t xml:space="preserve">Mitchell County High School </t>
  </si>
  <si>
    <t xml:space="preserve">Mitchell County Middle School </t>
  </si>
  <si>
    <t xml:space="preserve">Monroe County Middle School </t>
  </si>
  <si>
    <t xml:space="preserve">Montgomery County Middle School </t>
  </si>
  <si>
    <t xml:space="preserve">Morgan County Middle School </t>
  </si>
  <si>
    <t xml:space="preserve">Oconee County Middle School </t>
  </si>
  <si>
    <t xml:space="preserve">Oglethorpe County Middle School </t>
  </si>
  <si>
    <t xml:space="preserve">Pickens County Junior High School </t>
  </si>
  <si>
    <t xml:space="preserve">Pierce County Middle School </t>
  </si>
  <si>
    <t xml:space="preserve">Pike County Middle School </t>
  </si>
  <si>
    <t xml:space="preserve">Pulaski County Middle School </t>
  </si>
  <si>
    <t xml:space="preserve">Putnam County Middle School </t>
  </si>
  <si>
    <t xml:space="preserve">Quitman County Elementary School </t>
  </si>
  <si>
    <t xml:space="preserve">Rabun County Middle School </t>
  </si>
  <si>
    <t xml:space="preserve">Screven County Middle School </t>
  </si>
  <si>
    <t xml:space="preserve">Stephens County Middle School </t>
  </si>
  <si>
    <t xml:space="preserve">Stewart County Middle School </t>
  </si>
  <si>
    <t xml:space="preserve">Sumter County Middle School </t>
  </si>
  <si>
    <t xml:space="preserve">Telfair County Middle School </t>
  </si>
  <si>
    <t xml:space="preserve">Toombs County Middle School </t>
  </si>
  <si>
    <t xml:space="preserve">Towns County Middle School </t>
  </si>
  <si>
    <t xml:space="preserve">Turner County Middle School </t>
  </si>
  <si>
    <t xml:space="preserve">Twiggs County Middle School </t>
  </si>
  <si>
    <t xml:space="preserve">Union County Middle School </t>
  </si>
  <si>
    <t xml:space="preserve">Ware County Middle School </t>
  </si>
  <si>
    <t xml:space="preserve">Warren County Middle School </t>
  </si>
  <si>
    <t xml:space="preserve">Wheeler County Middle School </t>
  </si>
  <si>
    <t xml:space="preserve">White County Middle School </t>
  </si>
  <si>
    <t xml:space="preserve">Wilcox County Middle School </t>
  </si>
  <si>
    <t xml:space="preserve">Wilkinson County Middle School </t>
  </si>
  <si>
    <t xml:space="preserve">Worth County Middle School </t>
  </si>
  <si>
    <t xml:space="preserve">Appling County High School </t>
  </si>
  <si>
    <t xml:space="preserve">Bacon County High School </t>
  </si>
  <si>
    <t xml:space="preserve">Baker County K12 School </t>
  </si>
  <si>
    <t xml:space="preserve">Banks County High School </t>
  </si>
  <si>
    <t xml:space="preserve">Bleckley County High School </t>
  </si>
  <si>
    <t xml:space="preserve">Brantley County High School </t>
  </si>
  <si>
    <t xml:space="preserve">Brooks County High School </t>
  </si>
  <si>
    <t xml:space="preserve">Bryan County High School </t>
  </si>
  <si>
    <t xml:space="preserve">Burke County High School </t>
  </si>
  <si>
    <t xml:space="preserve">Calhoun County High School </t>
  </si>
  <si>
    <t xml:space="preserve">Camden County High School </t>
  </si>
  <si>
    <t xml:space="preserve">Charlton County High School </t>
  </si>
  <si>
    <t xml:space="preserve">Chattahoochee County High School </t>
  </si>
  <si>
    <t xml:space="preserve">Colquitt County High School </t>
  </si>
  <si>
    <t xml:space="preserve">Crawford County High School </t>
  </si>
  <si>
    <t xml:space="preserve">Crisp County High School </t>
  </si>
  <si>
    <t xml:space="preserve">Dade County High School </t>
  </si>
  <si>
    <t xml:space="preserve">Dawson County High School </t>
  </si>
  <si>
    <t xml:space="preserve">Dodge County High School </t>
  </si>
  <si>
    <t xml:space="preserve">Dooly County High School </t>
  </si>
  <si>
    <t xml:space="preserve">Douglas County High School </t>
  </si>
  <si>
    <t xml:space="preserve">Echols County High School </t>
  </si>
  <si>
    <t xml:space="preserve">Effingham County High School </t>
  </si>
  <si>
    <t xml:space="preserve">Elbert County High School </t>
  </si>
  <si>
    <t xml:space="preserve">Fannin County High School </t>
  </si>
  <si>
    <t xml:space="preserve">Fayette County High School </t>
  </si>
  <si>
    <t xml:space="preserve">Franklin County High School </t>
  </si>
  <si>
    <t xml:space="preserve">Greene County High School </t>
  </si>
  <si>
    <t xml:space="preserve">Haralson County High School </t>
  </si>
  <si>
    <t xml:space="preserve">Harris County High School </t>
  </si>
  <si>
    <t xml:space="preserve">Hart County High School </t>
  </si>
  <si>
    <t xml:space="preserve">Heard County High School </t>
  </si>
  <si>
    <t xml:space="preserve">Houston County High School </t>
  </si>
  <si>
    <t xml:space="preserve">Irwin County High School </t>
  </si>
  <si>
    <t xml:space="preserve">Jackson County Comprehensive High School </t>
  </si>
  <si>
    <t xml:space="preserve">Jasper County High School </t>
  </si>
  <si>
    <t xml:space="preserve">Jefferson County High School </t>
  </si>
  <si>
    <t xml:space="preserve">Jenkins County High School </t>
  </si>
  <si>
    <t xml:space="preserve">Johnson County High School </t>
  </si>
  <si>
    <t xml:space="preserve">Jones County High School </t>
  </si>
  <si>
    <t xml:space="preserve">Lamar County High School </t>
  </si>
  <si>
    <t xml:space="preserve">Lanier County High School </t>
  </si>
  <si>
    <t xml:space="preserve">Lee County High School </t>
  </si>
  <si>
    <t xml:space="preserve">Lee County Ninth Grade Campus </t>
  </si>
  <si>
    <t xml:space="preserve">Liberty County High School </t>
  </si>
  <si>
    <t xml:space="preserve">Lincoln County High School </t>
  </si>
  <si>
    <t xml:space="preserve">Long County High School </t>
  </si>
  <si>
    <t xml:space="preserve">Lumpkin County High School </t>
  </si>
  <si>
    <t xml:space="preserve">Macon County High School </t>
  </si>
  <si>
    <t xml:space="preserve">Madison County High School </t>
  </si>
  <si>
    <t xml:space="preserve">Miller County High School </t>
  </si>
  <si>
    <t xml:space="preserve">Murray County High School </t>
  </si>
  <si>
    <t xml:space="preserve">Oconee County High School </t>
  </si>
  <si>
    <t xml:space="preserve">Oglethorpe County High School </t>
  </si>
  <si>
    <t xml:space="preserve">Paulding County High School </t>
  </si>
  <si>
    <t xml:space="preserve">Peach County High School </t>
  </si>
  <si>
    <t xml:space="preserve">Pickens County High School </t>
  </si>
  <si>
    <t xml:space="preserve">Pierce County High School </t>
  </si>
  <si>
    <t xml:space="preserve">Pike County High School </t>
  </si>
  <si>
    <t xml:space="preserve">Putnam County High School </t>
  </si>
  <si>
    <t xml:space="preserve">Quitman County High School </t>
  </si>
  <si>
    <t xml:space="preserve">Rabun County High School </t>
  </si>
  <si>
    <t xml:space="preserve">Academy of Richmond County </t>
  </si>
  <si>
    <t xml:space="preserve">Rockdale County High School </t>
  </si>
  <si>
    <t xml:space="preserve">Screven County High School </t>
  </si>
  <si>
    <t xml:space="preserve">Seminole County Middle/High School </t>
  </si>
  <si>
    <t xml:space="preserve">Stephens County High School </t>
  </si>
  <si>
    <t xml:space="preserve">Stewart County High School </t>
  </si>
  <si>
    <t xml:space="preserve">Sumter County High School </t>
  </si>
  <si>
    <t xml:space="preserve">Tattnall County High School </t>
  </si>
  <si>
    <t xml:space="preserve">Taylor County High School </t>
  </si>
  <si>
    <t xml:space="preserve">Thomas County Central High School </t>
  </si>
  <si>
    <t xml:space="preserve">Tift County High School </t>
  </si>
  <si>
    <t xml:space="preserve">Toombs County High School </t>
  </si>
  <si>
    <t xml:space="preserve">Towns County High School </t>
  </si>
  <si>
    <t xml:space="preserve">Troup County High School </t>
  </si>
  <si>
    <t xml:space="preserve">Turner County High School </t>
  </si>
  <si>
    <t xml:space="preserve">Twiggs County High School </t>
  </si>
  <si>
    <t xml:space="preserve">Union County High School </t>
  </si>
  <si>
    <t xml:space="preserve">Ware County High School </t>
  </si>
  <si>
    <t xml:space="preserve">Warren County High School </t>
  </si>
  <si>
    <t xml:space="preserve">Washington County High School </t>
  </si>
  <si>
    <t xml:space="preserve">Wayne County High School </t>
  </si>
  <si>
    <t xml:space="preserve">White County 9th Grade Academy </t>
  </si>
  <si>
    <t xml:space="preserve">White County High School </t>
  </si>
  <si>
    <t xml:space="preserve">Wilcox County High School </t>
  </si>
  <si>
    <t xml:space="preserve">Wilkinson County High School </t>
  </si>
  <si>
    <t xml:space="preserve">Worth County High School </t>
  </si>
  <si>
    <t>Content Mastery</t>
  </si>
  <si>
    <t>Value-Added Model</t>
  </si>
  <si>
    <t>School Effect (All-Subject Average)</t>
  </si>
  <si>
    <t>Comparison Average</t>
  </si>
  <si>
    <t>Statistically Different?</t>
  </si>
  <si>
    <t>Lower</t>
  </si>
  <si>
    <t>Higher</t>
  </si>
  <si>
    <t>Subject</t>
  </si>
  <si>
    <t>School Effect</t>
  </si>
  <si>
    <t>State Percentile (higher is better)</t>
  </si>
  <si>
    <t>Statistically Different from State Average?</t>
  </si>
  <si>
    <t>Comparison Rank (lower is better)</t>
  </si>
  <si>
    <t>Statistically Different from Comparison Average?</t>
  </si>
  <si>
    <t>ELA</t>
  </si>
  <si>
    <t>No</t>
  </si>
  <si>
    <t>Math</t>
  </si>
  <si>
    <t>All-Subject Average</t>
  </si>
  <si>
    <t>American Literature</t>
  </si>
  <si>
    <t>Algebra 1</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</si>
  <si>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</si>
  <si>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775 out of 795</t>
  </si>
  <si>
    <t>62 out of 438</t>
  </si>
  <si>
    <t>146 out of 438</t>
  </si>
  <si>
    <t>120 out of 438</t>
  </si>
  <si>
    <t>3 out of 342</t>
  </si>
  <si>
    <t>130 out of 306</t>
  </si>
  <si>
    <t>55 out of 345</t>
  </si>
  <si>
    <t>Grade Band</t>
  </si>
  <si>
    <t>Growth Percentile Ranges (Mathematics)</t>
  </si>
  <si>
    <t>Mathematics Progress Score</t>
  </si>
  <si>
    <t>Growth Percentile Ranges (ELA)</t>
  </si>
  <si>
    <t>ELA Progress Score</t>
  </si>
  <si>
    <t>Total Progress Score</t>
  </si>
  <si>
    <t>1-29</t>
  </si>
  <si>
    <t>30-40</t>
  </si>
  <si>
    <t>41-65</t>
  </si>
  <si>
    <t>66-99</t>
  </si>
  <si>
    <t>454 out of 795</t>
  </si>
  <si>
    <t>715 out of 795</t>
  </si>
  <si>
    <t>Progress Score (School)</t>
  </si>
  <si>
    <t>Progress Score</t>
  </si>
  <si>
    <t xml:space="preserve"> Comparison Average</t>
  </si>
  <si>
    <t>Enrollment # (March FTE)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</si>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</sst>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4">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164" fontId="0" fillId="0" borderId="0" xfId="0" applyNumberFormat="1" applyAlignment="1">
      <alignment horizontal="center" vertical="center"/>
    </xf>
    <xf numFmtId="0" fontId="1" fillId="0" borderId="0" xfId="0" applyFont="1"/>
    <xf numFmtId="0" fontId="0" fillId="0" borderId="2" xfId="0" applyBorder="1" applyAlignment="1">
      <alignment vertical="center" wrapText="1"/>
    </xf>
    <xf numFmtId="0" fontId="5" fillId="0" borderId="0" xfId="0" applyFont="1"/>
    <xf numFmtId="0" fontId="0" fillId="0" borderId="0" xfId="0" applyAlignment="1">
      <alignment horizontal="center"/>
    </xf>
    <xf numFmtId="0" fontId="6" fillId="0" borderId="2" xfId="0" applyFont="1" applyBorder="1" applyAlignment="1">
      <alignment horizontal="left"/>
    </xf>
    <xf numFmtId="0" fontId="6" fillId="0" borderId="2" xfId="0" applyFont="1" applyBorder="1" applyAlignment="1">
      <alignment horizontal="left" vertical="center"/>
    </xf>
    <xf numFmtId="166" fontId="0" fillId="0" borderId="2" xfId="0" applyNumberFormat="1" applyBorder="1" applyAlignment="1">
      <alignment horizontal="center" vertical="center"/>
    </xf>
    <xf numFmtId="0" fontId="8" fillId="0" borderId="2" xfId="1" applyBorder="1" applyAlignment="1">
      <alignment horizontal="center" vertical="center"/>
    </xf>
    <xf numFmtId="166"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9"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9" fillId="3" borderId="1" xfId="2" applyFont="1" applyFill="1" applyBorder="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0" fontId="1" fillId="4" borderId="2" xfId="0" applyFont="1" applyFill="1" applyBorder="1" applyAlignment="1">
      <alignment horizontal="center" vertical="center" wrapText="1"/>
    </xf>
    <xf numFmtId="0" fontId="0" fillId="5" borderId="2" xfId="0" applyFill="1" applyBorder="1" applyAlignment="1">
      <alignment horizontal="center" vertical="center"/>
    </xf>
    <xf numFmtId="1" fontId="0" fillId="5" borderId="2" xfId="0" applyNumberFormat="1" applyFill="1" applyBorder="1" applyAlignment="1">
      <alignment horizontal="center" vertical="center"/>
    </xf>
    <xf numFmtId="10" fontId="0" fillId="5" borderId="2" xfId="0" applyNumberFormat="1" applyFill="1" applyBorder="1" applyAlignment="1">
      <alignment horizontal="center" vertical="center"/>
    </xf>
    <xf numFmtId="164" fontId="0" fillId="8" borderId="2" xfId="0" applyNumberFormat="1" applyFill="1" applyBorder="1" applyAlignment="1">
      <alignment horizontal="center" vertical="center"/>
    </xf>
    <xf numFmtId="0" fontId="0" fillId="0" borderId="0" xfId="0" applyAlignment="1">
      <alignment horizontal="left" vertical="center" wrapText="1"/>
    </xf>
    <xf numFmtId="164"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0" fontId="1" fillId="5" borderId="2" xfId="0" applyFont="1" applyFill="1" applyBorder="1" applyAlignment="1">
      <alignment horizontal="center"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3D7B1922-E5C7-4D72-AFB3-8A8E0B0CB213}"/>
    <cellStyle name="Percent" xfId="2" builtinId="5"/>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852EC-BB1F-469B-BB3A-0BCE03C25EB3}">
  <dimension ref="A1:I51"/>
  <sheetViews>
    <sheetView tabSelected="1" workbookViewId="0">
      <selection activeCell="M11" sqref="M11"/>
    </sheetView>
  </sheetViews>
  <sheetFormatPr defaultRowHeight="14.5" x14ac:dyDescent="0.35"/>
  <cols>
    <col min="1" max="1" width="22.453125" bestFit="1" customWidth="1"/>
    <col min="2" max="2" width="5.7265625" bestFit="1" customWidth="1"/>
    <col min="3" max="4" width="12.7265625" bestFit="1" customWidth="1"/>
    <col min="5" max="5" width="10.26953125" bestFit="1" customWidth="1"/>
    <col min="6" max="9" width="14.54296875" customWidth="1"/>
  </cols>
  <sheetData>
    <row r="1" spans="1:9" x14ac:dyDescent="0.35">
      <c r="A1" s="26" t="s">
        <v>1934</v>
      </c>
    </row>
    <row r="2" spans="1:9" ht="65" x14ac:dyDescent="0.35">
      <c r="A2" s="12" t="s">
        <v>0</v>
      </c>
      <c r="B2" s="12" t="s">
        <v>1</v>
      </c>
      <c r="C2" s="12" t="s">
        <v>371</v>
      </c>
      <c r="D2" s="12" t="s">
        <v>372</v>
      </c>
      <c r="E2" s="12" t="s">
        <v>373</v>
      </c>
      <c r="F2" s="12" t="s">
        <v>374</v>
      </c>
      <c r="G2" s="12" t="s">
        <v>375</v>
      </c>
      <c r="H2" s="12" t="s">
        <v>376</v>
      </c>
      <c r="I2" s="12" t="s">
        <v>377</v>
      </c>
    </row>
    <row r="3" spans="1:9" ht="14.5" customHeight="1" x14ac:dyDescent="0.35">
      <c r="A3" s="27" t="s">
        <v>6</v>
      </c>
      <c r="B3" s="14" t="s">
        <v>7</v>
      </c>
      <c r="C3" s="14">
        <v>48.5</v>
      </c>
      <c r="D3" s="15">
        <v>52.861486753657566</v>
      </c>
      <c r="E3" s="15">
        <v>57.798418347172806</v>
      </c>
      <c r="F3" s="16">
        <v>4926</v>
      </c>
      <c r="G3" s="17">
        <v>0.46414774333364739</v>
      </c>
      <c r="H3" s="53">
        <v>55.760633185715633</v>
      </c>
      <c r="I3" s="54">
        <v>52.832921557554322</v>
      </c>
    </row>
    <row r="4" spans="1:9" ht="14.5" customHeight="1" x14ac:dyDescent="0.35">
      <c r="A4" s="27" t="s">
        <v>6</v>
      </c>
      <c r="B4" s="14" t="s">
        <v>170</v>
      </c>
      <c r="C4" s="14">
        <v>62</v>
      </c>
      <c r="D4" s="18">
        <v>50.612734944380527</v>
      </c>
      <c r="E4" s="18">
        <v>55.348390804597678</v>
      </c>
      <c r="F4" s="16">
        <v>2861</v>
      </c>
      <c r="G4" s="17">
        <v>0.26957504946763405</v>
      </c>
      <c r="H4" s="53"/>
      <c r="I4" s="54"/>
    </row>
    <row r="5" spans="1:9" x14ac:dyDescent="0.35">
      <c r="A5" s="27" t="s">
        <v>6</v>
      </c>
      <c r="B5" s="14" t="s">
        <v>179</v>
      </c>
      <c r="C5" s="14">
        <v>62.1</v>
      </c>
      <c r="D5" s="18">
        <v>55.030813186813212</v>
      </c>
      <c r="E5" s="18">
        <v>60.309934065934101</v>
      </c>
      <c r="F5" s="16">
        <v>2826</v>
      </c>
      <c r="G5" s="17">
        <v>0.26627720719871856</v>
      </c>
      <c r="H5" s="53"/>
      <c r="I5" s="54"/>
    </row>
    <row r="6" spans="1:9" x14ac:dyDescent="0.35">
      <c r="A6" s="45"/>
      <c r="B6" s="35"/>
      <c r="C6" s="35"/>
      <c r="D6" s="46"/>
      <c r="E6" s="46"/>
      <c r="F6" s="23"/>
      <c r="G6" s="24"/>
      <c r="H6" s="25"/>
      <c r="I6" s="46"/>
    </row>
    <row r="7" spans="1:9" x14ac:dyDescent="0.35">
      <c r="A7" s="45"/>
      <c r="B7" s="35"/>
      <c r="C7" s="35"/>
      <c r="D7" s="46"/>
      <c r="E7" s="46"/>
      <c r="F7" s="23"/>
      <c r="G7" s="24"/>
      <c r="H7" s="25"/>
      <c r="I7" s="46"/>
    </row>
    <row r="8" spans="1:9" ht="72.5" x14ac:dyDescent="0.35">
      <c r="A8" s="47" t="s">
        <v>0</v>
      </c>
      <c r="B8" s="47" t="s">
        <v>1</v>
      </c>
      <c r="C8" s="47" t="s">
        <v>1974</v>
      </c>
      <c r="D8" s="47" t="s">
        <v>1975</v>
      </c>
      <c r="E8" s="47" t="s">
        <v>1976</v>
      </c>
      <c r="F8" s="47" t="s">
        <v>375</v>
      </c>
      <c r="G8" s="47" t="s">
        <v>376</v>
      </c>
      <c r="H8" s="47" t="s">
        <v>377</v>
      </c>
      <c r="I8" s="46"/>
    </row>
    <row r="9" spans="1:9" x14ac:dyDescent="0.35">
      <c r="A9" s="55" t="s">
        <v>6</v>
      </c>
      <c r="B9" s="48" t="s">
        <v>7</v>
      </c>
      <c r="C9" s="18">
        <v>61.394424289464958</v>
      </c>
      <c r="D9" s="18">
        <v>77.602411821400281</v>
      </c>
      <c r="E9" s="49">
        <v>4926</v>
      </c>
      <c r="F9" s="50">
        <v>0.46414774333364739</v>
      </c>
      <c r="G9" s="54">
        <f>(C9*$F9)+(C10*$F10)+(C11*$F11)</f>
        <v>73.299228470689314</v>
      </c>
      <c r="H9" s="54">
        <f>(D9*$F9)+(D10*$F10)+(D11*$F11)</f>
        <v>75.54128747390331</v>
      </c>
      <c r="I9" s="46"/>
    </row>
    <row r="10" spans="1:9" x14ac:dyDescent="0.35">
      <c r="A10" s="55"/>
      <c r="B10" s="48" t="s">
        <v>170</v>
      </c>
      <c r="C10" s="51">
        <v>84.357941336929798</v>
      </c>
      <c r="D10" s="18">
        <v>76.810008109506867</v>
      </c>
      <c r="E10" s="49">
        <v>2861</v>
      </c>
      <c r="F10" s="50">
        <v>0.26957504946763405</v>
      </c>
      <c r="G10" s="54"/>
      <c r="H10" s="54"/>
      <c r="I10" s="46"/>
    </row>
    <row r="11" spans="1:9" x14ac:dyDescent="0.35">
      <c r="A11" s="55"/>
      <c r="B11" s="48" t="s">
        <v>179</v>
      </c>
      <c r="C11" s="51">
        <v>82.854815125465393</v>
      </c>
      <c r="D11" s="18">
        <v>70.664108325201269</v>
      </c>
      <c r="E11" s="49">
        <v>2826</v>
      </c>
      <c r="F11" s="50">
        <v>0.26627720719871856</v>
      </c>
      <c r="G11" s="54"/>
      <c r="H11" s="54"/>
      <c r="I11" s="46"/>
    </row>
    <row r="12" spans="1:9" x14ac:dyDescent="0.35">
      <c r="A12" s="45"/>
      <c r="B12" s="35"/>
      <c r="C12" s="35"/>
      <c r="D12" s="46"/>
      <c r="E12" s="46"/>
      <c r="F12" s="23"/>
      <c r="G12" s="24"/>
      <c r="H12" s="25"/>
      <c r="I12" s="46"/>
    </row>
    <row r="13" spans="1:9" x14ac:dyDescent="0.35">
      <c r="A13" s="28" t="s">
        <v>1935</v>
      </c>
      <c r="F13" s="23"/>
      <c r="G13" s="24"/>
      <c r="H13" s="25"/>
    </row>
    <row r="14" spans="1:9" ht="39" x14ac:dyDescent="0.35">
      <c r="A14" s="12" t="s">
        <v>0</v>
      </c>
      <c r="B14" s="12" t="s">
        <v>1</v>
      </c>
      <c r="C14" s="12" t="s">
        <v>1936</v>
      </c>
      <c r="D14" s="12" t="s">
        <v>1937</v>
      </c>
      <c r="E14" s="12" t="s">
        <v>1938</v>
      </c>
      <c r="F14" s="23"/>
      <c r="G14" s="24"/>
      <c r="H14" s="25"/>
    </row>
    <row r="15" spans="1:9" x14ac:dyDescent="0.35">
      <c r="A15" s="31" t="s">
        <v>6</v>
      </c>
      <c r="B15" s="14" t="s">
        <v>7</v>
      </c>
      <c r="C15" s="32">
        <v>-0.11908368766307831</v>
      </c>
      <c r="D15" s="32">
        <v>2.1118697446581791E-2</v>
      </c>
      <c r="E15" s="14" t="s">
        <v>1939</v>
      </c>
      <c r="F15" s="23"/>
      <c r="G15" s="24"/>
      <c r="H15" s="25"/>
    </row>
    <row r="16" spans="1:9" x14ac:dyDescent="0.35">
      <c r="A16" s="31" t="s">
        <v>6</v>
      </c>
      <c r="B16" s="14" t="s">
        <v>170</v>
      </c>
      <c r="C16" s="32">
        <v>6.4687564969062805E-2</v>
      </c>
      <c r="D16" s="32">
        <v>1.767776355376327E-2</v>
      </c>
      <c r="E16" s="14" t="s">
        <v>1940</v>
      </c>
    </row>
    <row r="17" spans="1:9" x14ac:dyDescent="0.35">
      <c r="A17" s="31" t="s">
        <v>6</v>
      </c>
      <c r="B17" s="14" t="s">
        <v>179</v>
      </c>
      <c r="C17" s="32">
        <v>0.13991832733154297</v>
      </c>
      <c r="D17" s="32">
        <v>-2.506552528657835E-3</v>
      </c>
      <c r="E17" s="14" t="s">
        <v>1940</v>
      </c>
    </row>
    <row r="18" spans="1:9" ht="14.5" customHeight="1" x14ac:dyDescent="0.35">
      <c r="A18" s="52" t="s">
        <v>378</v>
      </c>
      <c r="B18" s="52"/>
      <c r="C18" s="52"/>
      <c r="D18" s="52"/>
      <c r="E18" s="52"/>
      <c r="F18" s="52"/>
      <c r="G18" s="52"/>
      <c r="H18" s="52"/>
      <c r="I18" s="52"/>
    </row>
    <row r="19" spans="1:9" x14ac:dyDescent="0.35">
      <c r="A19" s="52"/>
      <c r="B19" s="52"/>
      <c r="C19" s="52"/>
      <c r="D19" s="52"/>
      <c r="E19" s="52"/>
      <c r="F19" s="52"/>
      <c r="G19" s="52"/>
      <c r="H19" s="52"/>
      <c r="I19" s="52"/>
    </row>
    <row r="20" spans="1:9" x14ac:dyDescent="0.35">
      <c r="A20" s="52"/>
      <c r="B20" s="52"/>
      <c r="C20" s="52"/>
      <c r="D20" s="52"/>
      <c r="E20" s="52"/>
      <c r="F20" s="52"/>
      <c r="G20" s="52"/>
      <c r="H20" s="52"/>
      <c r="I20" s="52"/>
    </row>
    <row r="21" spans="1:9" x14ac:dyDescent="0.35">
      <c r="A21" s="52"/>
      <c r="B21" s="52"/>
      <c r="C21" s="52"/>
      <c r="D21" s="52"/>
      <c r="E21" s="52"/>
      <c r="F21" s="52"/>
      <c r="G21" s="52"/>
      <c r="H21" s="52"/>
      <c r="I21" s="52"/>
    </row>
    <row r="22" spans="1:9" x14ac:dyDescent="0.35">
      <c r="A22" s="52"/>
      <c r="B22" s="52"/>
      <c r="C22" s="52"/>
      <c r="D22" s="52"/>
      <c r="E22" s="52"/>
      <c r="F22" s="52"/>
      <c r="G22" s="52"/>
      <c r="H22" s="52"/>
      <c r="I22" s="52"/>
    </row>
    <row r="23" spans="1:9" x14ac:dyDescent="0.35">
      <c r="A23" s="52"/>
      <c r="B23" s="52"/>
      <c r="C23" s="52"/>
      <c r="D23" s="52"/>
      <c r="E23" s="52"/>
      <c r="F23" s="52"/>
      <c r="G23" s="52"/>
      <c r="H23" s="52"/>
      <c r="I23" s="52"/>
    </row>
    <row r="24" spans="1:9" x14ac:dyDescent="0.35">
      <c r="A24" s="52"/>
      <c r="B24" s="52"/>
      <c r="C24" s="52"/>
      <c r="D24" s="52"/>
      <c r="E24" s="52"/>
      <c r="F24" s="52"/>
      <c r="G24" s="52"/>
      <c r="H24" s="52"/>
      <c r="I24" s="52"/>
    </row>
    <row r="25" spans="1:9" x14ac:dyDescent="0.35">
      <c r="A25" s="52"/>
      <c r="B25" s="52"/>
      <c r="C25" s="52"/>
      <c r="D25" s="52"/>
      <c r="E25" s="52"/>
      <c r="F25" s="52"/>
      <c r="G25" s="52"/>
      <c r="H25" s="52"/>
      <c r="I25" s="52"/>
    </row>
    <row r="26" spans="1:9" x14ac:dyDescent="0.35">
      <c r="A26" s="52"/>
      <c r="B26" s="52"/>
      <c r="C26" s="52"/>
      <c r="D26" s="52"/>
      <c r="E26" s="52"/>
      <c r="F26" s="52"/>
      <c r="G26" s="52"/>
      <c r="H26" s="52"/>
      <c r="I26" s="52"/>
    </row>
    <row r="27" spans="1:9" x14ac:dyDescent="0.35">
      <c r="A27" s="52"/>
      <c r="B27" s="52"/>
      <c r="C27" s="52"/>
      <c r="D27" s="52"/>
      <c r="E27" s="52"/>
      <c r="F27" s="52"/>
      <c r="G27" s="52"/>
      <c r="H27" s="52"/>
      <c r="I27" s="52"/>
    </row>
    <row r="28" spans="1:9" x14ac:dyDescent="0.35">
      <c r="A28" s="52"/>
      <c r="B28" s="52"/>
      <c r="C28" s="52"/>
      <c r="D28" s="52"/>
      <c r="E28" s="52"/>
      <c r="F28" s="52"/>
      <c r="G28" s="52"/>
      <c r="H28" s="52"/>
      <c r="I28" s="52"/>
    </row>
    <row r="29" spans="1:9" x14ac:dyDescent="0.35">
      <c r="A29" s="52"/>
      <c r="B29" s="52"/>
      <c r="C29" s="52"/>
      <c r="D29" s="52"/>
      <c r="E29" s="52"/>
      <c r="F29" s="52"/>
      <c r="G29" s="52"/>
      <c r="H29" s="52"/>
      <c r="I29" s="52"/>
    </row>
    <row r="30" spans="1:9" x14ac:dyDescent="0.35">
      <c r="A30" s="52"/>
      <c r="B30" s="52"/>
      <c r="C30" s="52"/>
      <c r="D30" s="52"/>
      <c r="E30" s="52"/>
      <c r="F30" s="52"/>
      <c r="G30" s="52"/>
      <c r="H30" s="52"/>
      <c r="I30" s="52"/>
    </row>
    <row r="31" spans="1:9" x14ac:dyDescent="0.35">
      <c r="A31" s="52"/>
      <c r="B31" s="52"/>
      <c r="C31" s="52"/>
      <c r="D31" s="52"/>
      <c r="E31" s="52"/>
      <c r="F31" s="52"/>
      <c r="G31" s="52"/>
      <c r="H31" s="52"/>
      <c r="I31" s="52"/>
    </row>
    <row r="32" spans="1:9" x14ac:dyDescent="0.35">
      <c r="A32" s="52"/>
      <c r="B32" s="52"/>
      <c r="C32" s="52"/>
      <c r="D32" s="52"/>
      <c r="E32" s="52"/>
      <c r="F32" s="52"/>
      <c r="G32" s="52"/>
      <c r="H32" s="52"/>
      <c r="I32" s="52"/>
    </row>
    <row r="33" spans="1:9" x14ac:dyDescent="0.35">
      <c r="A33" s="52"/>
      <c r="B33" s="52"/>
      <c r="C33" s="52"/>
      <c r="D33" s="52"/>
      <c r="E33" s="52"/>
      <c r="F33" s="52"/>
      <c r="G33" s="52"/>
      <c r="H33" s="52"/>
      <c r="I33" s="52"/>
    </row>
    <row r="34" spans="1:9" x14ac:dyDescent="0.35">
      <c r="A34" s="52"/>
      <c r="B34" s="52"/>
      <c r="C34" s="52"/>
      <c r="D34" s="52"/>
      <c r="E34" s="52"/>
      <c r="F34" s="52"/>
      <c r="G34" s="52"/>
      <c r="H34" s="52"/>
      <c r="I34" s="52"/>
    </row>
    <row r="35" spans="1:9" x14ac:dyDescent="0.35">
      <c r="A35" s="52"/>
      <c r="B35" s="52"/>
      <c r="C35" s="52"/>
      <c r="D35" s="52"/>
      <c r="E35" s="52"/>
      <c r="F35" s="52"/>
      <c r="G35" s="52"/>
      <c r="H35" s="52"/>
      <c r="I35" s="52"/>
    </row>
    <row r="36" spans="1:9" x14ac:dyDescent="0.35">
      <c r="A36" s="52"/>
      <c r="B36" s="52"/>
      <c r="C36" s="52"/>
      <c r="D36" s="52"/>
      <c r="E36" s="52"/>
      <c r="F36" s="52"/>
      <c r="G36" s="52"/>
      <c r="H36" s="52"/>
      <c r="I36" s="52"/>
    </row>
    <row r="37" spans="1:9" x14ac:dyDescent="0.35">
      <c r="A37" s="52"/>
      <c r="B37" s="52"/>
      <c r="C37" s="52"/>
      <c r="D37" s="52"/>
      <c r="E37" s="52"/>
      <c r="F37" s="52"/>
      <c r="G37" s="52"/>
      <c r="H37" s="52"/>
      <c r="I37" s="52"/>
    </row>
    <row r="38" spans="1:9" x14ac:dyDescent="0.35">
      <c r="A38" s="52"/>
      <c r="B38" s="52"/>
      <c r="C38" s="52"/>
      <c r="D38" s="52"/>
      <c r="E38" s="52"/>
      <c r="F38" s="52"/>
      <c r="G38" s="52"/>
      <c r="H38" s="52"/>
      <c r="I38" s="52"/>
    </row>
    <row r="39" spans="1:9" x14ac:dyDescent="0.35">
      <c r="A39" s="52"/>
      <c r="B39" s="52"/>
      <c r="C39" s="52"/>
      <c r="D39" s="52"/>
      <c r="E39" s="52"/>
      <c r="F39" s="52"/>
      <c r="G39" s="52"/>
      <c r="H39" s="52"/>
      <c r="I39" s="52"/>
    </row>
    <row r="40" spans="1:9" x14ac:dyDescent="0.35">
      <c r="A40" s="52"/>
      <c r="B40" s="52"/>
      <c r="C40" s="52"/>
      <c r="D40" s="52"/>
      <c r="E40" s="52"/>
      <c r="F40" s="52"/>
      <c r="G40" s="52"/>
      <c r="H40" s="52"/>
      <c r="I40" s="52"/>
    </row>
    <row r="41" spans="1:9" x14ac:dyDescent="0.35">
      <c r="A41" s="52"/>
      <c r="B41" s="52"/>
      <c r="C41" s="52"/>
      <c r="D41" s="52"/>
      <c r="E41" s="52"/>
      <c r="F41" s="52"/>
      <c r="G41" s="52"/>
      <c r="H41" s="52"/>
      <c r="I41" s="52"/>
    </row>
    <row r="42" spans="1:9" x14ac:dyDescent="0.35">
      <c r="A42" s="52"/>
      <c r="B42" s="52"/>
      <c r="C42" s="52"/>
      <c r="D42" s="52"/>
      <c r="E42" s="52"/>
      <c r="F42" s="52"/>
      <c r="G42" s="52"/>
      <c r="H42" s="52"/>
      <c r="I42" s="52"/>
    </row>
    <row r="43" spans="1:9" x14ac:dyDescent="0.35">
      <c r="A43" s="52"/>
      <c r="B43" s="52"/>
      <c r="C43" s="52"/>
      <c r="D43" s="52"/>
      <c r="E43" s="52"/>
      <c r="F43" s="52"/>
      <c r="G43" s="52"/>
      <c r="H43" s="52"/>
      <c r="I43" s="52"/>
    </row>
    <row r="44" spans="1:9" x14ac:dyDescent="0.35">
      <c r="A44" s="52"/>
      <c r="B44" s="52"/>
      <c r="C44" s="52"/>
      <c r="D44" s="52"/>
      <c r="E44" s="52"/>
      <c r="F44" s="52"/>
      <c r="G44" s="52"/>
      <c r="H44" s="52"/>
      <c r="I44" s="52"/>
    </row>
    <row r="45" spans="1:9" x14ac:dyDescent="0.35">
      <c r="A45" s="52"/>
      <c r="B45" s="52"/>
      <c r="C45" s="52"/>
      <c r="D45" s="52"/>
      <c r="E45" s="52"/>
      <c r="F45" s="52"/>
      <c r="G45" s="52"/>
      <c r="H45" s="52"/>
      <c r="I45" s="52"/>
    </row>
    <row r="46" spans="1:9" x14ac:dyDescent="0.35">
      <c r="A46" s="13"/>
      <c r="B46" s="13"/>
      <c r="C46" s="13"/>
      <c r="D46" s="13"/>
      <c r="E46" s="13"/>
      <c r="F46" s="13"/>
      <c r="G46" s="13"/>
      <c r="H46" s="13"/>
    </row>
    <row r="47" spans="1:9" x14ac:dyDescent="0.35">
      <c r="A47" s="13"/>
      <c r="B47" s="13"/>
      <c r="C47" s="13"/>
      <c r="D47" s="13"/>
      <c r="E47" s="13"/>
      <c r="F47" s="13"/>
      <c r="G47" s="13"/>
      <c r="H47" s="13"/>
    </row>
    <row r="48" spans="1:9" x14ac:dyDescent="0.35">
      <c r="A48" s="13"/>
      <c r="B48" s="13"/>
      <c r="C48" s="13"/>
      <c r="D48" s="13"/>
      <c r="E48" s="13"/>
      <c r="F48" s="13"/>
      <c r="G48" s="13"/>
      <c r="H48" s="13"/>
    </row>
    <row r="49" spans="1:8" x14ac:dyDescent="0.35">
      <c r="A49" s="13"/>
      <c r="B49" s="13"/>
      <c r="C49" s="13"/>
      <c r="D49" s="13"/>
      <c r="E49" s="13"/>
      <c r="F49" s="13"/>
      <c r="G49" s="13"/>
      <c r="H49" s="13"/>
    </row>
    <row r="50" spans="1:8" x14ac:dyDescent="0.35">
      <c r="A50" s="13"/>
      <c r="B50" s="13"/>
      <c r="C50" s="13"/>
      <c r="D50" s="13"/>
      <c r="E50" s="13"/>
      <c r="F50" s="13"/>
      <c r="G50" s="13"/>
      <c r="H50" s="13"/>
    </row>
    <row r="51" spans="1:8" x14ac:dyDescent="0.35">
      <c r="A51" s="13"/>
      <c r="B51" s="13"/>
      <c r="C51" s="13"/>
      <c r="D51" s="13"/>
      <c r="E51" s="13"/>
      <c r="F51" s="13"/>
      <c r="G51" s="13"/>
      <c r="H51" s="13"/>
    </row>
  </sheetData>
  <sheetProtection algorithmName="SHA-512" hashValue="XVRHkWiW7YLKSeArgdjsvNWUm7xGNqJuqv1mGQuWia5iVRSB8vMPBkRikX204G/u6RY+VS8QVlbRls7oQd4cvg==" saltValue="0g7O3haJklJ9oJ3F2usH1w==" spinCount="100000" sheet="1" objects="1" scenarios="1"/>
  <mergeCells count="6">
    <mergeCell ref="A18:I45"/>
    <mergeCell ref="H3:H5"/>
    <mergeCell ref="I3:I5"/>
    <mergeCell ref="A9:A11"/>
    <mergeCell ref="G9:G11"/>
    <mergeCell ref="H9:H11"/>
  </mergeCells>
  <conditionalFormatting sqref="D3:D7 D12">
    <cfRule type="cellIs" dxfId="3" priority="5" operator="lessThan">
      <formula>C3</formula>
    </cfRule>
  </conditionalFormatting>
  <conditionalFormatting sqref="E3:E7 E12">
    <cfRule type="cellIs" dxfId="2" priority="4" operator="lessThan">
      <formula>C3</formula>
    </cfRule>
  </conditionalFormatting>
  <conditionalFormatting sqref="E15:E17">
    <cfRule type="containsText" dxfId="1" priority="1" operator="containsText" text="Higher">
      <formula>NOT(ISERROR(SEARCH("Higher",E15)))</formula>
    </cfRule>
  </conditionalFormatting>
  <conditionalFormatting sqref="I3:I7 I12">
    <cfRule type="cellIs" dxfId="0" priority="3" operator="lessThan">
      <formula>H3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1589"/>
  <sheetViews>
    <sheetView topLeftCell="E1559" workbookViewId="0">
      <selection activeCell="K1587" sqref="K1587"/>
    </sheetView>
  </sheetViews>
  <sheetFormatPr defaultRowHeight="14.5" outlineLevelRow="2" x14ac:dyDescent="0.35"/>
  <cols>
    <col min="1" max="1" width="21.81640625" bestFit="1" customWidth="1"/>
    <col min="2" max="2" width="10.7265625" bestFit="1" customWidth="1"/>
    <col min="3" max="3" width="42.81640625" bestFit="1" customWidth="1"/>
    <col min="4" max="4" width="57.26953125" bestFit="1" customWidth="1"/>
    <col min="5" max="5" width="19.453125" bestFit="1" customWidth="1"/>
    <col min="6" max="6" width="28.1796875" bestFit="1" customWidth="1"/>
    <col min="7" max="7" width="14.54296875" bestFit="1" customWidth="1"/>
  </cols>
  <sheetData>
    <row r="1" spans="1:9" x14ac:dyDescent="0.35">
      <c r="A1" s="5" t="s">
        <v>0</v>
      </c>
      <c r="B1" s="5" t="s">
        <v>1</v>
      </c>
      <c r="C1" s="5" t="s">
        <v>2</v>
      </c>
      <c r="D1" s="5" t="s">
        <v>3</v>
      </c>
      <c r="E1" s="6" t="s">
        <v>4</v>
      </c>
      <c r="F1" s="5" t="s">
        <v>5</v>
      </c>
      <c r="G1" s="5" t="s">
        <v>367</v>
      </c>
      <c r="H1" s="5" t="s">
        <v>1973</v>
      </c>
      <c r="I1" s="5" t="s">
        <v>367</v>
      </c>
    </row>
    <row r="2" spans="1:9" outlineLevel="2" x14ac:dyDescent="0.35">
      <c r="A2" s="1" t="s">
        <v>6</v>
      </c>
      <c r="B2" s="1" t="s">
        <v>7</v>
      </c>
      <c r="C2" s="1" t="s">
        <v>8</v>
      </c>
      <c r="D2" s="1" t="s">
        <v>1729</v>
      </c>
      <c r="E2" s="2">
        <v>7.9082641360221433E-4</v>
      </c>
      <c r="F2" s="1">
        <v>66.900000000000006</v>
      </c>
      <c r="G2" s="10">
        <f>E2*F2</f>
        <v>5.2906287069988144E-2</v>
      </c>
      <c r="H2" s="10">
        <v>78.67294555529952</v>
      </c>
      <c r="I2" s="10">
        <f>H2*E2</f>
        <v>6.2216643381019787E-2</v>
      </c>
    </row>
    <row r="3" spans="1:9" outlineLevel="2" x14ac:dyDescent="0.35">
      <c r="A3" s="3" t="s">
        <v>6</v>
      </c>
      <c r="B3" s="3" t="s">
        <v>7</v>
      </c>
      <c r="C3" s="3" t="s">
        <v>9</v>
      </c>
      <c r="D3" s="3" t="s">
        <v>379</v>
      </c>
      <c r="E3" s="4">
        <v>3.9541320680110717E-4</v>
      </c>
      <c r="F3" s="3">
        <v>63.8</v>
      </c>
      <c r="G3" s="11">
        <f t="shared" ref="G3:G66" si="0">E3*F3</f>
        <v>2.5227362593910636E-2</v>
      </c>
      <c r="H3" s="11">
        <v>86.550854668021202</v>
      </c>
      <c r="I3" s="11">
        <f t="shared" ref="I3:I66" si="1">H3*E3</f>
        <v>3.422335099565884E-2</v>
      </c>
    </row>
    <row r="4" spans="1:9" outlineLevel="2" x14ac:dyDescent="0.35">
      <c r="A4" s="1" t="s">
        <v>6</v>
      </c>
      <c r="B4" s="1" t="s">
        <v>7</v>
      </c>
      <c r="C4" s="1" t="s">
        <v>10</v>
      </c>
      <c r="D4" s="1" t="s">
        <v>380</v>
      </c>
      <c r="E4" s="2">
        <v>1.5816528272044287E-3</v>
      </c>
      <c r="F4" s="1">
        <v>57.5</v>
      </c>
      <c r="G4" s="10">
        <f t="shared" si="0"/>
        <v>9.0945037564254649E-2</v>
      </c>
      <c r="H4" s="10">
        <v>100</v>
      </c>
      <c r="I4" s="10">
        <f t="shared" si="1"/>
        <v>0.15816528272044286</v>
      </c>
    </row>
    <row r="5" spans="1:9" outlineLevel="2" x14ac:dyDescent="0.35">
      <c r="A5" s="3" t="s">
        <v>6</v>
      </c>
      <c r="B5" s="3" t="s">
        <v>7</v>
      </c>
      <c r="C5" s="3" t="s">
        <v>10</v>
      </c>
      <c r="D5" s="3" t="s">
        <v>381</v>
      </c>
      <c r="E5" s="4">
        <v>3.9541320680110717E-4</v>
      </c>
      <c r="F5" s="3">
        <v>61.5</v>
      </c>
      <c r="G5" s="11">
        <f t="shared" si="0"/>
        <v>2.4317912218268092E-2</v>
      </c>
      <c r="H5" s="11">
        <v>100</v>
      </c>
      <c r="I5" s="11">
        <f t="shared" si="1"/>
        <v>3.9541320680110716E-2</v>
      </c>
    </row>
    <row r="6" spans="1:9" outlineLevel="2" x14ac:dyDescent="0.35">
      <c r="A6" s="1" t="s">
        <v>6</v>
      </c>
      <c r="B6" s="1" t="s">
        <v>7</v>
      </c>
      <c r="C6" s="1" t="s">
        <v>10</v>
      </c>
      <c r="D6" s="1" t="s">
        <v>382</v>
      </c>
      <c r="E6" s="2">
        <v>7.9082641360221433E-4</v>
      </c>
      <c r="F6" s="1">
        <v>75.8</v>
      </c>
      <c r="G6" s="10">
        <f t="shared" si="0"/>
        <v>5.9944642151047847E-2</v>
      </c>
      <c r="H6" s="10">
        <v>100</v>
      </c>
      <c r="I6" s="10">
        <f t="shared" si="1"/>
        <v>7.9082641360221431E-2</v>
      </c>
    </row>
    <row r="7" spans="1:9" outlineLevel="2" x14ac:dyDescent="0.35">
      <c r="A7" s="3" t="s">
        <v>6</v>
      </c>
      <c r="B7" s="3" t="s">
        <v>7</v>
      </c>
      <c r="C7" s="3" t="s">
        <v>10</v>
      </c>
      <c r="D7" s="3" t="s">
        <v>383</v>
      </c>
      <c r="E7" s="4">
        <v>1.1862396204033216E-3</v>
      </c>
      <c r="F7" s="3">
        <v>30.6</v>
      </c>
      <c r="G7" s="11">
        <f t="shared" si="0"/>
        <v>3.6298932384341641E-2</v>
      </c>
      <c r="H7" s="11">
        <v>100</v>
      </c>
      <c r="I7" s="11">
        <f t="shared" si="1"/>
        <v>0.11862396204033215</v>
      </c>
    </row>
    <row r="8" spans="1:9" outlineLevel="2" x14ac:dyDescent="0.35">
      <c r="A8" s="1" t="s">
        <v>6</v>
      </c>
      <c r="B8" s="1" t="s">
        <v>7</v>
      </c>
      <c r="C8" s="1" t="s">
        <v>10</v>
      </c>
      <c r="D8" s="1" t="s">
        <v>384</v>
      </c>
      <c r="E8" s="2">
        <v>7.9082641360221433E-4</v>
      </c>
      <c r="F8" s="1">
        <v>34.700000000000003</v>
      </c>
      <c r="G8" s="10">
        <f t="shared" si="0"/>
        <v>2.7441676551996839E-2</v>
      </c>
      <c r="H8" s="10">
        <v>54.12162069696933</v>
      </c>
      <c r="I8" s="10">
        <f t="shared" si="1"/>
        <v>4.280080719412363E-2</v>
      </c>
    </row>
    <row r="9" spans="1:9" outlineLevel="2" x14ac:dyDescent="0.35">
      <c r="A9" s="3" t="s">
        <v>6</v>
      </c>
      <c r="B9" s="3" t="s">
        <v>7</v>
      </c>
      <c r="C9" s="3" t="s">
        <v>10</v>
      </c>
      <c r="D9" s="3" t="s">
        <v>385</v>
      </c>
      <c r="E9" s="4">
        <v>1.1862396204033216E-3</v>
      </c>
      <c r="F9" s="3">
        <v>38.4</v>
      </c>
      <c r="G9" s="11">
        <f t="shared" si="0"/>
        <v>4.5551601423487548E-2</v>
      </c>
      <c r="H9" s="11">
        <v>83.002115599811077</v>
      </c>
      <c r="I9" s="11">
        <f t="shared" si="1"/>
        <v>9.846039810179251E-2</v>
      </c>
    </row>
    <row r="10" spans="1:9" outlineLevel="2" x14ac:dyDescent="0.35">
      <c r="A10" s="1" t="s">
        <v>6</v>
      </c>
      <c r="B10" s="1" t="s">
        <v>7</v>
      </c>
      <c r="C10" s="1" t="s">
        <v>10</v>
      </c>
      <c r="D10" s="1" t="s">
        <v>386</v>
      </c>
      <c r="E10" s="2">
        <v>1.5816528272044287E-3</v>
      </c>
      <c r="F10" s="1">
        <v>28.6</v>
      </c>
      <c r="G10" s="10">
        <f t="shared" si="0"/>
        <v>4.5235270858046663E-2</v>
      </c>
      <c r="H10" s="10">
        <v>69.499999405816197</v>
      </c>
      <c r="I10" s="10">
        <f t="shared" si="1"/>
        <v>0.10992487055091531</v>
      </c>
    </row>
    <row r="11" spans="1:9" outlineLevel="2" x14ac:dyDescent="0.35">
      <c r="A11" s="3" t="s">
        <v>6</v>
      </c>
      <c r="B11" s="3" t="s">
        <v>7</v>
      </c>
      <c r="C11" s="3" t="s">
        <v>10</v>
      </c>
      <c r="D11" s="3" t="s">
        <v>387</v>
      </c>
      <c r="E11" s="4">
        <v>3.1633056544088573E-3</v>
      </c>
      <c r="F11" s="3">
        <v>31.2</v>
      </c>
      <c r="G11" s="11">
        <f t="shared" si="0"/>
        <v>9.8695136417556353E-2</v>
      </c>
      <c r="H11" s="11">
        <v>87.015506066381931</v>
      </c>
      <c r="I11" s="11">
        <f t="shared" si="1"/>
        <v>0.2752566423610342</v>
      </c>
    </row>
    <row r="12" spans="1:9" outlineLevel="2" x14ac:dyDescent="0.35">
      <c r="A12" s="1" t="s">
        <v>6</v>
      </c>
      <c r="B12" s="1" t="s">
        <v>7</v>
      </c>
      <c r="C12" s="1" t="s">
        <v>10</v>
      </c>
      <c r="D12" s="1" t="s">
        <v>388</v>
      </c>
      <c r="E12" s="2">
        <v>1.1862396204033216E-3</v>
      </c>
      <c r="F12" s="1">
        <v>28.2</v>
      </c>
      <c r="G12" s="10">
        <f t="shared" si="0"/>
        <v>3.3451957295373667E-2</v>
      </c>
      <c r="H12" s="10">
        <v>93.75000111758709</v>
      </c>
      <c r="I12" s="10">
        <f t="shared" si="1"/>
        <v>0.11120996573853748</v>
      </c>
    </row>
    <row r="13" spans="1:9" outlineLevel="2" x14ac:dyDescent="0.35">
      <c r="A13" s="3" t="s">
        <v>6</v>
      </c>
      <c r="B13" s="3" t="s">
        <v>7</v>
      </c>
      <c r="C13" s="3" t="s">
        <v>10</v>
      </c>
      <c r="D13" s="3" t="s">
        <v>389</v>
      </c>
      <c r="E13" s="4">
        <v>3.9541320680110717E-4</v>
      </c>
      <c r="F13" s="3">
        <v>31.2</v>
      </c>
      <c r="G13" s="11">
        <f t="shared" si="0"/>
        <v>1.2336892052194544E-2</v>
      </c>
      <c r="H13" s="11">
        <v>95.208333996124566</v>
      </c>
      <c r="I13" s="11">
        <f t="shared" si="1"/>
        <v>3.7646632659598486E-2</v>
      </c>
    </row>
    <row r="14" spans="1:9" outlineLevel="2" x14ac:dyDescent="0.35">
      <c r="A14" s="1" t="s">
        <v>6</v>
      </c>
      <c r="B14" s="1" t="s">
        <v>7</v>
      </c>
      <c r="C14" s="1" t="s">
        <v>10</v>
      </c>
      <c r="D14" s="1" t="s">
        <v>390</v>
      </c>
      <c r="E14" s="2">
        <v>3.5587188612099642E-3</v>
      </c>
      <c r="F14" s="1">
        <v>35.799999999999997</v>
      </c>
      <c r="G14" s="10">
        <f t="shared" si="0"/>
        <v>0.12740213523131672</v>
      </c>
      <c r="H14" s="10">
        <v>75.384617075324059</v>
      </c>
      <c r="I14" s="10">
        <f t="shared" si="1"/>
        <v>0.26827265863104643</v>
      </c>
    </row>
    <row r="15" spans="1:9" outlineLevel="2" x14ac:dyDescent="0.35">
      <c r="A15" s="3" t="s">
        <v>6</v>
      </c>
      <c r="B15" s="3" t="s">
        <v>7</v>
      </c>
      <c r="C15" s="3" t="s">
        <v>10</v>
      </c>
      <c r="D15" s="3" t="s">
        <v>391</v>
      </c>
      <c r="E15" s="4">
        <v>1.1862396204033216E-3</v>
      </c>
      <c r="F15" s="3">
        <v>32.4</v>
      </c>
      <c r="G15" s="11">
        <f t="shared" si="0"/>
        <v>3.8434163701067614E-2</v>
      </c>
      <c r="H15" s="11">
        <v>75.921052359044552</v>
      </c>
      <c r="I15" s="11">
        <f t="shared" si="1"/>
        <v>9.0060560331013714E-2</v>
      </c>
    </row>
    <row r="16" spans="1:9" outlineLevel="2" x14ac:dyDescent="0.35">
      <c r="A16" s="1" t="s">
        <v>6</v>
      </c>
      <c r="B16" s="1" t="s">
        <v>7</v>
      </c>
      <c r="C16" s="1" t="s">
        <v>10</v>
      </c>
      <c r="D16" s="1" t="s">
        <v>392</v>
      </c>
      <c r="E16" s="2">
        <v>3.9541320680110717E-4</v>
      </c>
      <c r="F16" s="1">
        <v>18.7</v>
      </c>
      <c r="G16" s="10">
        <f t="shared" si="0"/>
        <v>7.3942269671807039E-3</v>
      </c>
      <c r="H16" s="10">
        <v>66.200000010430813</v>
      </c>
      <c r="I16" s="10">
        <f t="shared" si="1"/>
        <v>2.6176354294357777E-2</v>
      </c>
    </row>
    <row r="17" spans="1:9" outlineLevel="2" x14ac:dyDescent="0.35">
      <c r="A17" s="3" t="s">
        <v>6</v>
      </c>
      <c r="B17" s="3" t="s">
        <v>7</v>
      </c>
      <c r="C17" s="3" t="s">
        <v>10</v>
      </c>
      <c r="D17" s="3" t="s">
        <v>393</v>
      </c>
      <c r="E17" s="4">
        <v>1.1862396204033216E-3</v>
      </c>
      <c r="F17" s="3">
        <v>33.5</v>
      </c>
      <c r="G17" s="11">
        <f t="shared" si="0"/>
        <v>3.9739027283511273E-2</v>
      </c>
      <c r="H17" s="11">
        <v>86.947028115391731</v>
      </c>
      <c r="I17" s="11">
        <f t="shared" si="1"/>
        <v>0.10314000962679921</v>
      </c>
    </row>
    <row r="18" spans="1:9" outlineLevel="2" x14ac:dyDescent="0.35">
      <c r="A18" s="1" t="s">
        <v>6</v>
      </c>
      <c r="B18" s="1" t="s">
        <v>7</v>
      </c>
      <c r="C18" s="1" t="s">
        <v>10</v>
      </c>
      <c r="D18" s="1" t="s">
        <v>394</v>
      </c>
      <c r="E18" s="2">
        <v>3.9541320680110717E-4</v>
      </c>
      <c r="F18" s="1">
        <v>60.6</v>
      </c>
      <c r="G18" s="10">
        <f t="shared" si="0"/>
        <v>2.3962040332147095E-2</v>
      </c>
      <c r="H18" s="10">
        <v>92.286183722317219</v>
      </c>
      <c r="I18" s="10">
        <f t="shared" si="1"/>
        <v>3.6491175849077587E-2</v>
      </c>
    </row>
    <row r="19" spans="1:9" outlineLevel="2" x14ac:dyDescent="0.35">
      <c r="A19" s="3" t="s">
        <v>6</v>
      </c>
      <c r="B19" s="3" t="s">
        <v>7</v>
      </c>
      <c r="C19" s="3" t="s">
        <v>10</v>
      </c>
      <c r="D19" s="3" t="s">
        <v>395</v>
      </c>
      <c r="E19" s="4">
        <v>3.9541320680110717E-4</v>
      </c>
      <c r="F19" s="3">
        <v>22.8</v>
      </c>
      <c r="G19" s="11">
        <f t="shared" si="0"/>
        <v>9.0154211150652429E-3</v>
      </c>
      <c r="H19" s="11">
        <v>78.181820511817932</v>
      </c>
      <c r="I19" s="11">
        <f t="shared" si="1"/>
        <v>3.0914124362126507E-2</v>
      </c>
    </row>
    <row r="20" spans="1:9" outlineLevel="2" x14ac:dyDescent="0.35">
      <c r="A20" s="1" t="s">
        <v>6</v>
      </c>
      <c r="B20" s="1" t="s">
        <v>7</v>
      </c>
      <c r="C20" s="1" t="s">
        <v>10</v>
      </c>
      <c r="D20" s="1" t="s">
        <v>396</v>
      </c>
      <c r="E20" s="2">
        <v>1.5816528272044287E-3</v>
      </c>
      <c r="F20" s="1">
        <v>26.2</v>
      </c>
      <c r="G20" s="10">
        <f t="shared" si="0"/>
        <v>4.1439304072756027E-2</v>
      </c>
      <c r="H20" s="10">
        <v>89.035824090242386</v>
      </c>
      <c r="I20" s="10">
        <f t="shared" si="1"/>
        <v>0.14082376289480805</v>
      </c>
    </row>
    <row r="21" spans="1:9" outlineLevel="2" x14ac:dyDescent="0.35">
      <c r="A21" s="3" t="s">
        <v>6</v>
      </c>
      <c r="B21" s="3" t="s">
        <v>7</v>
      </c>
      <c r="C21" s="3" t="s">
        <v>10</v>
      </c>
      <c r="D21" s="3" t="s">
        <v>397</v>
      </c>
      <c r="E21" s="4">
        <v>1.9770660340055358E-3</v>
      </c>
      <c r="F21" s="3">
        <v>28.8</v>
      </c>
      <c r="G21" s="11">
        <f t="shared" si="0"/>
        <v>5.6939501779359435E-2</v>
      </c>
      <c r="H21" s="11">
        <v>100</v>
      </c>
      <c r="I21" s="11">
        <f t="shared" si="1"/>
        <v>0.19770660340055357</v>
      </c>
    </row>
    <row r="22" spans="1:9" outlineLevel="2" x14ac:dyDescent="0.35">
      <c r="A22" s="1" t="s">
        <v>6</v>
      </c>
      <c r="B22" s="1" t="s">
        <v>7</v>
      </c>
      <c r="C22" s="1" t="s">
        <v>10</v>
      </c>
      <c r="D22" s="1" t="s">
        <v>398</v>
      </c>
      <c r="E22" s="2">
        <v>7.9082641360221433E-4</v>
      </c>
      <c r="F22" s="1">
        <v>14.6</v>
      </c>
      <c r="G22" s="10">
        <f t="shared" si="0"/>
        <v>1.154606563859233E-2</v>
      </c>
      <c r="H22" s="10">
        <v>51.420455146580935</v>
      </c>
      <c r="I22" s="10">
        <f t="shared" si="1"/>
        <v>4.0664654129364125E-2</v>
      </c>
    </row>
    <row r="23" spans="1:9" outlineLevel="2" x14ac:dyDescent="0.35">
      <c r="A23" s="3" t="s">
        <v>6</v>
      </c>
      <c r="B23" s="3" t="s">
        <v>7</v>
      </c>
      <c r="C23" s="3" t="s">
        <v>10</v>
      </c>
      <c r="D23" s="3" t="s">
        <v>399</v>
      </c>
      <c r="E23" s="4">
        <v>3.9541320680110717E-4</v>
      </c>
      <c r="F23" s="3">
        <v>33.799999999999997</v>
      </c>
      <c r="G23" s="11">
        <f t="shared" si="0"/>
        <v>1.3364966389877421E-2</v>
      </c>
      <c r="H23" s="11">
        <v>90.749998576939106</v>
      </c>
      <c r="I23" s="11">
        <f t="shared" si="1"/>
        <v>3.58837479545034E-2</v>
      </c>
    </row>
    <row r="24" spans="1:9" outlineLevel="2" x14ac:dyDescent="0.35">
      <c r="A24" s="1" t="s">
        <v>6</v>
      </c>
      <c r="B24" s="1" t="s">
        <v>7</v>
      </c>
      <c r="C24" s="1" t="s">
        <v>10</v>
      </c>
      <c r="D24" s="1" t="s">
        <v>400</v>
      </c>
      <c r="E24" s="2">
        <v>7.9082641360221433E-4</v>
      </c>
      <c r="F24" s="1">
        <v>34.5</v>
      </c>
      <c r="G24" s="10">
        <f t="shared" si="0"/>
        <v>2.7283511269276396E-2</v>
      </c>
      <c r="H24" s="10">
        <v>89.2237888276577</v>
      </c>
      <c r="I24" s="10">
        <f t="shared" si="1"/>
        <v>7.0560528926577853E-2</v>
      </c>
    </row>
    <row r="25" spans="1:9" outlineLevel="2" x14ac:dyDescent="0.35">
      <c r="A25" s="3" t="s">
        <v>6</v>
      </c>
      <c r="B25" s="3" t="s">
        <v>7</v>
      </c>
      <c r="C25" s="3" t="s">
        <v>10</v>
      </c>
      <c r="D25" s="3" t="s">
        <v>401</v>
      </c>
      <c r="E25" s="4">
        <v>1.5816528272044287E-3</v>
      </c>
      <c r="F25" s="3">
        <v>24.8</v>
      </c>
      <c r="G25" s="11">
        <f t="shared" si="0"/>
        <v>3.922499011466983E-2</v>
      </c>
      <c r="H25" s="11">
        <v>57.741933763027184</v>
      </c>
      <c r="I25" s="11">
        <f t="shared" si="1"/>
        <v>9.1327692784542794E-2</v>
      </c>
    </row>
    <row r="26" spans="1:9" outlineLevel="2" x14ac:dyDescent="0.35">
      <c r="A26" s="1" t="s">
        <v>6</v>
      </c>
      <c r="B26" s="1" t="s">
        <v>7</v>
      </c>
      <c r="C26" s="1" t="s">
        <v>10</v>
      </c>
      <c r="D26" s="1" t="s">
        <v>402</v>
      </c>
      <c r="E26" s="2">
        <v>1.9770660340055358E-3</v>
      </c>
      <c r="F26" s="1">
        <v>33.299999999999997</v>
      </c>
      <c r="G26" s="10">
        <f t="shared" si="0"/>
        <v>6.5836298932384338E-2</v>
      </c>
      <c r="H26" s="10">
        <v>76.888891961425543</v>
      </c>
      <c r="I26" s="10">
        <f t="shared" si="1"/>
        <v>0.15201441668925572</v>
      </c>
    </row>
    <row r="27" spans="1:9" outlineLevel="2" x14ac:dyDescent="0.35">
      <c r="A27" s="3" t="s">
        <v>6</v>
      </c>
      <c r="B27" s="3" t="s">
        <v>7</v>
      </c>
      <c r="C27" s="3" t="s">
        <v>10</v>
      </c>
      <c r="D27" s="3" t="s">
        <v>403</v>
      </c>
      <c r="E27" s="4">
        <v>1.9770660340055358E-3</v>
      </c>
      <c r="F27" s="3">
        <v>25.5</v>
      </c>
      <c r="G27" s="11">
        <f t="shared" si="0"/>
        <v>5.041518386714116E-2</v>
      </c>
      <c r="H27" s="11">
        <v>82.625000113621354</v>
      </c>
      <c r="I27" s="11">
        <f t="shared" si="1"/>
        <v>0.16335508128434431</v>
      </c>
    </row>
    <row r="28" spans="1:9" outlineLevel="2" x14ac:dyDescent="0.35">
      <c r="A28" s="1" t="s">
        <v>6</v>
      </c>
      <c r="B28" s="1" t="s">
        <v>7</v>
      </c>
      <c r="C28" s="1" t="s">
        <v>10</v>
      </c>
      <c r="D28" s="1" t="s">
        <v>404</v>
      </c>
      <c r="E28" s="2">
        <v>3.9541320680110717E-4</v>
      </c>
      <c r="F28" s="1">
        <v>94.1</v>
      </c>
      <c r="G28" s="10">
        <f t="shared" si="0"/>
        <v>3.7208382759984185E-2</v>
      </c>
      <c r="H28" s="10">
        <v>100</v>
      </c>
      <c r="I28" s="10">
        <f t="shared" si="1"/>
        <v>3.9541320680110716E-2</v>
      </c>
    </row>
    <row r="29" spans="1:9" outlineLevel="2" x14ac:dyDescent="0.35">
      <c r="A29" s="3" t="s">
        <v>6</v>
      </c>
      <c r="B29" s="3" t="s">
        <v>7</v>
      </c>
      <c r="C29" s="3" t="s">
        <v>10</v>
      </c>
      <c r="D29" s="3" t="s">
        <v>405</v>
      </c>
      <c r="E29" s="4">
        <v>3.9541320680110717E-4</v>
      </c>
      <c r="F29" s="3">
        <v>62.6</v>
      </c>
      <c r="G29" s="11">
        <f t="shared" si="0"/>
        <v>2.4752866745749308E-2</v>
      </c>
      <c r="H29" s="11">
        <v>100</v>
      </c>
      <c r="I29" s="11">
        <f t="shared" si="1"/>
        <v>3.9541320680110716E-2</v>
      </c>
    </row>
    <row r="30" spans="1:9" outlineLevel="2" x14ac:dyDescent="0.35">
      <c r="A30" s="1" t="s">
        <v>6</v>
      </c>
      <c r="B30" s="1" t="s">
        <v>7</v>
      </c>
      <c r="C30" s="1" t="s">
        <v>10</v>
      </c>
      <c r="D30" s="1" t="s">
        <v>406</v>
      </c>
      <c r="E30" s="2">
        <v>7.9082641360221433E-4</v>
      </c>
      <c r="F30" s="1">
        <v>38.799999999999997</v>
      </c>
      <c r="G30" s="10">
        <f t="shared" si="0"/>
        <v>3.0684064847765914E-2</v>
      </c>
      <c r="H30" s="10">
        <v>91.792453452944756</v>
      </c>
      <c r="I30" s="10">
        <f t="shared" si="1"/>
        <v>7.2591896759940502E-2</v>
      </c>
    </row>
    <row r="31" spans="1:9" outlineLevel="2" x14ac:dyDescent="0.35">
      <c r="A31" s="3" t="s">
        <v>6</v>
      </c>
      <c r="B31" s="3" t="s">
        <v>7</v>
      </c>
      <c r="C31" s="3" t="s">
        <v>10</v>
      </c>
      <c r="D31" s="3" t="s">
        <v>407</v>
      </c>
      <c r="E31" s="4">
        <v>1.5816528272044287E-3</v>
      </c>
      <c r="F31" s="3">
        <v>27.4</v>
      </c>
      <c r="G31" s="11">
        <f t="shared" si="0"/>
        <v>4.3337287465401345E-2</v>
      </c>
      <c r="H31" s="11">
        <v>91.64285933598876</v>
      </c>
      <c r="I31" s="11">
        <f t="shared" si="1"/>
        <v>0.14494718756186439</v>
      </c>
    </row>
    <row r="32" spans="1:9" outlineLevel="2" x14ac:dyDescent="0.35">
      <c r="A32" s="1" t="s">
        <v>6</v>
      </c>
      <c r="B32" s="1" t="s">
        <v>7</v>
      </c>
      <c r="C32" s="1" t="s">
        <v>10</v>
      </c>
      <c r="D32" s="1" t="s">
        <v>408</v>
      </c>
      <c r="E32" s="2">
        <v>7.9082641360221433E-4</v>
      </c>
      <c r="F32" s="1">
        <v>15</v>
      </c>
      <c r="G32" s="10">
        <f t="shared" si="0"/>
        <v>1.1862396204033215E-2</v>
      </c>
      <c r="H32" s="10">
        <v>63.623188938945532</v>
      </c>
      <c r="I32" s="10">
        <f t="shared" si="1"/>
        <v>5.031489833052237E-2</v>
      </c>
    </row>
    <row r="33" spans="1:9" outlineLevel="2" x14ac:dyDescent="0.35">
      <c r="A33" s="3" t="s">
        <v>6</v>
      </c>
      <c r="B33" s="3" t="s">
        <v>7</v>
      </c>
      <c r="C33" s="3" t="s">
        <v>10</v>
      </c>
      <c r="D33" s="3" t="s">
        <v>409</v>
      </c>
      <c r="E33" s="4">
        <v>1.9770660340055358E-3</v>
      </c>
      <c r="F33" s="3">
        <v>36.200000000000003</v>
      </c>
      <c r="G33" s="11">
        <f t="shared" si="0"/>
        <v>7.1569790431000396E-2</v>
      </c>
      <c r="H33" s="11">
        <v>86.077587325125933</v>
      </c>
      <c r="I33" s="11">
        <f t="shared" si="1"/>
        <v>0.17018107418965189</v>
      </c>
    </row>
    <row r="34" spans="1:9" outlineLevel="2" x14ac:dyDescent="0.35">
      <c r="A34" s="1" t="s">
        <v>6</v>
      </c>
      <c r="B34" s="1" t="s">
        <v>7</v>
      </c>
      <c r="C34" s="1" t="s">
        <v>10</v>
      </c>
      <c r="D34" s="1" t="s">
        <v>410</v>
      </c>
      <c r="E34" s="2">
        <v>3.9541320680110717E-4</v>
      </c>
      <c r="F34" s="1">
        <v>17.3</v>
      </c>
      <c r="G34" s="10">
        <f t="shared" si="0"/>
        <v>6.8406484776591539E-3</v>
      </c>
      <c r="H34" s="10">
        <v>70.785715659148991</v>
      </c>
      <c r="I34" s="10">
        <f t="shared" si="1"/>
        <v>2.7989606824495451E-2</v>
      </c>
    </row>
    <row r="35" spans="1:9" outlineLevel="2" x14ac:dyDescent="0.35">
      <c r="A35" s="3" t="s">
        <v>6</v>
      </c>
      <c r="B35" s="3" t="s">
        <v>7</v>
      </c>
      <c r="C35" s="3" t="s">
        <v>10</v>
      </c>
      <c r="D35" s="3" t="s">
        <v>411</v>
      </c>
      <c r="E35" s="4">
        <v>1.1862396204033216E-3</v>
      </c>
      <c r="F35" s="3">
        <v>18</v>
      </c>
      <c r="G35" s="11">
        <f t="shared" si="0"/>
        <v>2.1352313167259787E-2</v>
      </c>
      <c r="H35" s="11">
        <v>57.298678606748574</v>
      </c>
      <c r="I35" s="11">
        <f t="shared" si="1"/>
        <v>6.7969962760081354E-2</v>
      </c>
    </row>
    <row r="36" spans="1:9" outlineLevel="2" x14ac:dyDescent="0.35">
      <c r="A36" s="1" t="s">
        <v>6</v>
      </c>
      <c r="B36" s="1" t="s">
        <v>7</v>
      </c>
      <c r="C36" s="1" t="s">
        <v>11</v>
      </c>
      <c r="D36" s="1" t="s">
        <v>1730</v>
      </c>
      <c r="E36" s="2">
        <v>1.5816528272044287E-3</v>
      </c>
      <c r="F36" s="1">
        <v>76.400000000000006</v>
      </c>
      <c r="G36" s="10">
        <f t="shared" si="0"/>
        <v>0.12083827599841836</v>
      </c>
      <c r="H36" s="10">
        <v>77.119027264416218</v>
      </c>
      <c r="I36" s="10">
        <f t="shared" si="1"/>
        <v>0.12197552750401933</v>
      </c>
    </row>
    <row r="37" spans="1:9" outlineLevel="2" x14ac:dyDescent="0.35">
      <c r="A37" s="3" t="s">
        <v>6</v>
      </c>
      <c r="B37" s="3" t="s">
        <v>7</v>
      </c>
      <c r="C37" s="3" t="s">
        <v>12</v>
      </c>
      <c r="D37" s="3" t="s">
        <v>412</v>
      </c>
      <c r="E37" s="4">
        <v>1.5816528272044287E-3</v>
      </c>
      <c r="F37" s="3">
        <v>42.2</v>
      </c>
      <c r="G37" s="11">
        <f t="shared" si="0"/>
        <v>6.6745749308026889E-2</v>
      </c>
      <c r="H37" s="11">
        <v>63.756225984543555</v>
      </c>
      <c r="I37" s="11">
        <f t="shared" si="1"/>
        <v>0.10084021508033778</v>
      </c>
    </row>
    <row r="38" spans="1:9" outlineLevel="2" x14ac:dyDescent="0.35">
      <c r="A38" s="1" t="s">
        <v>6</v>
      </c>
      <c r="B38" s="1" t="s">
        <v>7</v>
      </c>
      <c r="C38" s="1" t="s">
        <v>12</v>
      </c>
      <c r="D38" s="1" t="s">
        <v>413</v>
      </c>
      <c r="E38" s="2">
        <v>1.1862396204033216E-3</v>
      </c>
      <c r="F38" s="1">
        <v>30.3</v>
      </c>
      <c r="G38" s="10">
        <f t="shared" si="0"/>
        <v>3.5943060498220644E-2</v>
      </c>
      <c r="H38" s="10">
        <v>62.565319817513235</v>
      </c>
      <c r="I38" s="10">
        <f t="shared" si="1"/>
        <v>7.4217461230739315E-2</v>
      </c>
    </row>
    <row r="39" spans="1:9" outlineLevel="2" x14ac:dyDescent="0.35">
      <c r="A39" s="3" t="s">
        <v>6</v>
      </c>
      <c r="B39" s="3" t="s">
        <v>7</v>
      </c>
      <c r="C39" s="3" t="s">
        <v>13</v>
      </c>
      <c r="D39" s="3" t="s">
        <v>1731</v>
      </c>
      <c r="E39" s="4">
        <v>7.9082641360221433E-4</v>
      </c>
      <c r="F39" s="3">
        <v>66.2</v>
      </c>
      <c r="G39" s="11">
        <f t="shared" si="0"/>
        <v>5.2352708580466589E-2</v>
      </c>
      <c r="H39" s="11">
        <v>81.896206084638834</v>
      </c>
      <c r="I39" s="11">
        <f t="shared" si="1"/>
        <v>6.4765682945542774E-2</v>
      </c>
    </row>
    <row r="40" spans="1:9" outlineLevel="2" x14ac:dyDescent="0.35">
      <c r="A40" s="1" t="s">
        <v>6</v>
      </c>
      <c r="B40" s="1" t="s">
        <v>7</v>
      </c>
      <c r="C40" s="1" t="s">
        <v>14</v>
      </c>
      <c r="D40" s="1" t="s">
        <v>414</v>
      </c>
      <c r="E40" s="2">
        <v>7.9082641360221433E-4</v>
      </c>
      <c r="F40" s="1">
        <v>43.8</v>
      </c>
      <c r="G40" s="10">
        <f t="shared" si="0"/>
        <v>3.4638196915776985E-2</v>
      </c>
      <c r="H40" s="10">
        <v>42.714285459369421</v>
      </c>
      <c r="I40" s="10">
        <f t="shared" si="1"/>
        <v>3.3779585179414331E-2</v>
      </c>
    </row>
    <row r="41" spans="1:9" outlineLevel="2" x14ac:dyDescent="0.35">
      <c r="A41" s="3" t="s">
        <v>6</v>
      </c>
      <c r="B41" s="3" t="s">
        <v>7</v>
      </c>
      <c r="C41" s="3" t="s">
        <v>14</v>
      </c>
      <c r="D41" s="3" t="s">
        <v>415</v>
      </c>
      <c r="E41" s="4">
        <v>2.76789244760775E-3</v>
      </c>
      <c r="F41" s="3">
        <v>51.2</v>
      </c>
      <c r="G41" s="11">
        <f t="shared" si="0"/>
        <v>0.14171609331751681</v>
      </c>
      <c r="H41" s="11">
        <v>53.659350145608187</v>
      </c>
      <c r="I41" s="11">
        <f t="shared" si="1"/>
        <v>0.14852331001156871</v>
      </c>
    </row>
    <row r="42" spans="1:9" outlineLevel="2" x14ac:dyDescent="0.35">
      <c r="A42" s="1" t="s">
        <v>6</v>
      </c>
      <c r="B42" s="1" t="s">
        <v>7</v>
      </c>
      <c r="C42" s="1" t="s">
        <v>14</v>
      </c>
      <c r="D42" s="1" t="s">
        <v>416</v>
      </c>
      <c r="E42" s="2">
        <v>7.9082641360221433E-4</v>
      </c>
      <c r="F42" s="1">
        <v>60.3</v>
      </c>
      <c r="G42" s="10">
        <f t="shared" si="0"/>
        <v>4.7686832740213521E-2</v>
      </c>
      <c r="H42" s="10">
        <v>49.70744650810957</v>
      </c>
      <c r="I42" s="10">
        <f t="shared" si="1"/>
        <v>3.9309961651332201E-2</v>
      </c>
    </row>
    <row r="43" spans="1:9" outlineLevel="2" x14ac:dyDescent="0.35">
      <c r="A43" s="3" t="s">
        <v>6</v>
      </c>
      <c r="B43" s="3" t="s">
        <v>7</v>
      </c>
      <c r="C43" s="3" t="s">
        <v>14</v>
      </c>
      <c r="D43" s="3" t="s">
        <v>417</v>
      </c>
      <c r="E43" s="4">
        <v>1.5816528272044287E-3</v>
      </c>
      <c r="F43" s="3">
        <v>59.5</v>
      </c>
      <c r="G43" s="11">
        <f t="shared" si="0"/>
        <v>9.4108343218663501E-2</v>
      </c>
      <c r="H43" s="11">
        <v>68.820356763899326</v>
      </c>
      <c r="I43" s="11">
        <f t="shared" si="1"/>
        <v>0.10884991184483879</v>
      </c>
    </row>
    <row r="44" spans="1:9" outlineLevel="2" x14ac:dyDescent="0.35">
      <c r="A44" s="1" t="s">
        <v>6</v>
      </c>
      <c r="B44" s="1" t="s">
        <v>7</v>
      </c>
      <c r="C44" s="1" t="s">
        <v>14</v>
      </c>
      <c r="D44" s="1" t="s">
        <v>418</v>
      </c>
      <c r="E44" s="2">
        <v>1.1862396204033216E-3</v>
      </c>
      <c r="F44" s="1">
        <v>57.7</v>
      </c>
      <c r="G44" s="10">
        <f t="shared" si="0"/>
        <v>6.8446026097271656E-2</v>
      </c>
      <c r="H44" s="10">
        <v>61.724953446537256</v>
      </c>
      <c r="I44" s="10">
        <f t="shared" si="1"/>
        <v>7.3220585345833047E-2</v>
      </c>
    </row>
    <row r="45" spans="1:9" outlineLevel="2" x14ac:dyDescent="0.35">
      <c r="A45" s="3" t="s">
        <v>6</v>
      </c>
      <c r="B45" s="3" t="s">
        <v>7</v>
      </c>
      <c r="C45" s="3" t="s">
        <v>14</v>
      </c>
      <c r="D45" s="3" t="s">
        <v>419</v>
      </c>
      <c r="E45" s="4">
        <v>1.9770660340055358E-3</v>
      </c>
      <c r="F45" s="3">
        <v>49.5</v>
      </c>
      <c r="G45" s="11">
        <f t="shared" si="0"/>
        <v>9.7864768683274025E-2</v>
      </c>
      <c r="H45" s="11">
        <v>66.679294295608997</v>
      </c>
      <c r="I45" s="11">
        <f t="shared" si="1"/>
        <v>0.13182936792330763</v>
      </c>
    </row>
    <row r="46" spans="1:9" outlineLevel="2" x14ac:dyDescent="0.35">
      <c r="A46" s="1" t="s">
        <v>6</v>
      </c>
      <c r="B46" s="1" t="s">
        <v>7</v>
      </c>
      <c r="C46" s="1" t="s">
        <v>14</v>
      </c>
      <c r="D46" s="1" t="s">
        <v>420</v>
      </c>
      <c r="E46" s="2">
        <v>1.5816528272044287E-3</v>
      </c>
      <c r="F46" s="1">
        <v>50.2</v>
      </c>
      <c r="G46" s="10">
        <f t="shared" si="0"/>
        <v>7.9398971925662323E-2</v>
      </c>
      <c r="H46" s="10">
        <v>70.12048352509737</v>
      </c>
      <c r="I46" s="10">
        <f t="shared" si="1"/>
        <v>0.11090626101241181</v>
      </c>
    </row>
    <row r="47" spans="1:9" outlineLevel="2" x14ac:dyDescent="0.35">
      <c r="A47" s="3" t="s">
        <v>6</v>
      </c>
      <c r="B47" s="3" t="s">
        <v>7</v>
      </c>
      <c r="C47" s="3" t="s">
        <v>14</v>
      </c>
      <c r="D47" s="3" t="s">
        <v>421</v>
      </c>
      <c r="E47" s="4">
        <v>1.1862396204033216E-3</v>
      </c>
      <c r="F47" s="3">
        <v>56.4</v>
      </c>
      <c r="G47" s="11">
        <f t="shared" si="0"/>
        <v>6.6903914590747335E-2</v>
      </c>
      <c r="H47" s="11">
        <v>63.914730176329613</v>
      </c>
      <c r="I47" s="11">
        <f t="shared" si="1"/>
        <v>7.5818185262549964E-2</v>
      </c>
    </row>
    <row r="48" spans="1:9" outlineLevel="2" x14ac:dyDescent="0.35">
      <c r="A48" s="1" t="s">
        <v>6</v>
      </c>
      <c r="B48" s="1" t="s">
        <v>7</v>
      </c>
      <c r="C48" s="1" t="s">
        <v>15</v>
      </c>
      <c r="D48" s="1" t="s">
        <v>422</v>
      </c>
      <c r="E48" s="2">
        <v>2.76789244760775E-3</v>
      </c>
      <c r="F48" s="1">
        <v>65.099999999999994</v>
      </c>
      <c r="G48" s="10">
        <f t="shared" si="0"/>
        <v>0.18018979833926452</v>
      </c>
      <c r="H48" s="10">
        <v>97.032586121931672</v>
      </c>
      <c r="I48" s="10">
        <f t="shared" si="1"/>
        <v>0.26857576229874325</v>
      </c>
    </row>
    <row r="49" spans="1:9" outlineLevel="2" x14ac:dyDescent="0.35">
      <c r="A49" s="3" t="s">
        <v>6</v>
      </c>
      <c r="B49" s="3" t="s">
        <v>7</v>
      </c>
      <c r="C49" s="3" t="s">
        <v>15</v>
      </c>
      <c r="D49" s="3" t="s">
        <v>423</v>
      </c>
      <c r="E49" s="4">
        <v>3.9541320680110717E-4</v>
      </c>
      <c r="F49" s="3">
        <v>67.900000000000006</v>
      </c>
      <c r="G49" s="11">
        <f t="shared" si="0"/>
        <v>2.684855674179518E-2</v>
      </c>
      <c r="H49" s="11">
        <v>84.142441246658564</v>
      </c>
      <c r="I49" s="11">
        <f t="shared" si="1"/>
        <v>3.3271032521415014E-2</v>
      </c>
    </row>
    <row r="50" spans="1:9" outlineLevel="2" x14ac:dyDescent="0.35">
      <c r="A50" s="1" t="s">
        <v>6</v>
      </c>
      <c r="B50" s="1" t="s">
        <v>7</v>
      </c>
      <c r="C50" s="1" t="s">
        <v>15</v>
      </c>
      <c r="D50" s="1" t="s">
        <v>424</v>
      </c>
      <c r="E50" s="2">
        <v>3.9541320680110717E-4</v>
      </c>
      <c r="F50" s="1">
        <v>48.3</v>
      </c>
      <c r="G50" s="10">
        <f t="shared" si="0"/>
        <v>1.9098457888493476E-2</v>
      </c>
      <c r="H50" s="10">
        <v>58.61082723364234</v>
      </c>
      <c r="I50" s="10">
        <f t="shared" si="1"/>
        <v>2.3175495149720182E-2</v>
      </c>
    </row>
    <row r="51" spans="1:9" outlineLevel="2" x14ac:dyDescent="0.35">
      <c r="A51" s="3" t="s">
        <v>6</v>
      </c>
      <c r="B51" s="3" t="s">
        <v>7</v>
      </c>
      <c r="C51" s="3" t="s">
        <v>15</v>
      </c>
      <c r="D51" s="3" t="s">
        <v>425</v>
      </c>
      <c r="E51" s="4">
        <v>3.9541320680110717E-4</v>
      </c>
      <c r="F51" s="3">
        <v>67.7</v>
      </c>
      <c r="G51" s="11">
        <f t="shared" si="0"/>
        <v>2.6769474100434957E-2</v>
      </c>
      <c r="H51" s="11">
        <v>70.190839655697346</v>
      </c>
      <c r="I51" s="11">
        <f t="shared" si="1"/>
        <v>2.7754384996321609E-2</v>
      </c>
    </row>
    <row r="52" spans="1:9" outlineLevel="2" x14ac:dyDescent="0.35">
      <c r="A52" s="1" t="s">
        <v>6</v>
      </c>
      <c r="B52" s="1" t="s">
        <v>7</v>
      </c>
      <c r="C52" s="1" t="s">
        <v>15</v>
      </c>
      <c r="D52" s="1" t="s">
        <v>426</v>
      </c>
      <c r="E52" s="2">
        <v>3.9541320680110717E-4</v>
      </c>
      <c r="F52" s="1">
        <v>51.3</v>
      </c>
      <c r="G52" s="10">
        <f t="shared" si="0"/>
        <v>2.0284697508896797E-2</v>
      </c>
      <c r="H52" s="10">
        <v>75.057045966386795</v>
      </c>
      <c r="I52" s="10">
        <f t="shared" si="1"/>
        <v>2.9678547238587108E-2</v>
      </c>
    </row>
    <row r="53" spans="1:9" outlineLevel="2" x14ac:dyDescent="0.35">
      <c r="A53" s="3" t="s">
        <v>6</v>
      </c>
      <c r="B53" s="3" t="s">
        <v>7</v>
      </c>
      <c r="C53" s="3" t="s">
        <v>15</v>
      </c>
      <c r="D53" s="3" t="s">
        <v>427</v>
      </c>
      <c r="E53" s="4">
        <v>1.9770660340055358E-3</v>
      </c>
      <c r="F53" s="3">
        <v>43.9</v>
      </c>
      <c r="G53" s="11">
        <f t="shared" si="0"/>
        <v>8.6793198892843024E-2</v>
      </c>
      <c r="H53" s="11">
        <v>59.406028855592005</v>
      </c>
      <c r="I53" s="11">
        <f t="shared" si="1"/>
        <v>0.1174496418655437</v>
      </c>
    </row>
    <row r="54" spans="1:9" outlineLevel="2" x14ac:dyDescent="0.35">
      <c r="A54" s="1" t="s">
        <v>6</v>
      </c>
      <c r="B54" s="1" t="s">
        <v>7</v>
      </c>
      <c r="C54" s="1" t="s">
        <v>15</v>
      </c>
      <c r="D54" s="1" t="s">
        <v>428</v>
      </c>
      <c r="E54" s="2">
        <v>3.9541320680110717E-4</v>
      </c>
      <c r="F54" s="1">
        <v>66.7</v>
      </c>
      <c r="G54" s="10">
        <f t="shared" si="0"/>
        <v>2.6374060893633849E-2</v>
      </c>
      <c r="H54" s="10">
        <v>72.043999433517456</v>
      </c>
      <c r="I54" s="10">
        <f t="shared" si="1"/>
        <v>2.8487148846784285E-2</v>
      </c>
    </row>
    <row r="55" spans="1:9" outlineLevel="2" x14ac:dyDescent="0.35">
      <c r="A55" s="3" t="s">
        <v>6</v>
      </c>
      <c r="B55" s="3" t="s">
        <v>7</v>
      </c>
      <c r="C55" s="3" t="s">
        <v>15</v>
      </c>
      <c r="D55" s="3" t="s">
        <v>429</v>
      </c>
      <c r="E55" s="4">
        <v>3.9541320680110717E-4</v>
      </c>
      <c r="F55" s="3">
        <v>61.1</v>
      </c>
      <c r="G55" s="11">
        <f t="shared" si="0"/>
        <v>2.4159746935547649E-2</v>
      </c>
      <c r="H55" s="11">
        <v>80.034245923161507</v>
      </c>
      <c r="I55" s="11">
        <f t="shared" si="1"/>
        <v>3.1646597834385726E-2</v>
      </c>
    </row>
    <row r="56" spans="1:9" outlineLevel="2" x14ac:dyDescent="0.35">
      <c r="A56" s="1" t="s">
        <v>6</v>
      </c>
      <c r="B56" s="1" t="s">
        <v>7</v>
      </c>
      <c r="C56" s="1" t="s">
        <v>16</v>
      </c>
      <c r="D56" s="1" t="s">
        <v>430</v>
      </c>
      <c r="E56" s="2">
        <v>7.9082641360221433E-4</v>
      </c>
      <c r="F56" s="1">
        <v>49</v>
      </c>
      <c r="G56" s="10">
        <f t="shared" si="0"/>
        <v>3.8750494266508499E-2</v>
      </c>
      <c r="H56" s="10">
        <v>65.575659386813641</v>
      </c>
      <c r="I56" s="10">
        <f t="shared" si="1"/>
        <v>5.1858963532474212E-2</v>
      </c>
    </row>
    <row r="57" spans="1:9" outlineLevel="2" x14ac:dyDescent="0.35">
      <c r="A57" s="3" t="s">
        <v>6</v>
      </c>
      <c r="B57" s="3" t="s">
        <v>7</v>
      </c>
      <c r="C57" s="3" t="s">
        <v>17</v>
      </c>
      <c r="D57" s="3" t="s">
        <v>431</v>
      </c>
      <c r="E57" s="4">
        <v>2.76789244760775E-3</v>
      </c>
      <c r="F57" s="3">
        <v>74.7</v>
      </c>
      <c r="G57" s="11">
        <f t="shared" si="0"/>
        <v>0.20676156583629893</v>
      </c>
      <c r="H57" s="11">
        <v>75.924216993153095</v>
      </c>
      <c r="I57" s="11">
        <f t="shared" si="1"/>
        <v>0.21015006680588044</v>
      </c>
    </row>
    <row r="58" spans="1:9" outlineLevel="2" x14ac:dyDescent="0.35">
      <c r="A58" s="1" t="s">
        <v>6</v>
      </c>
      <c r="B58" s="1" t="s">
        <v>7</v>
      </c>
      <c r="C58" s="1" t="s">
        <v>18</v>
      </c>
      <c r="D58" s="1" t="s">
        <v>432</v>
      </c>
      <c r="E58" s="2">
        <v>3.9541320680110717E-4</v>
      </c>
      <c r="F58" s="1">
        <v>38</v>
      </c>
      <c r="G58" s="10">
        <f t="shared" si="0"/>
        <v>1.5025701858442072E-2</v>
      </c>
      <c r="H58" s="10">
        <v>85.677083823829889</v>
      </c>
      <c r="I58" s="10">
        <f t="shared" si="1"/>
        <v>3.3877850464147839E-2</v>
      </c>
    </row>
    <row r="59" spans="1:9" outlineLevel="2" x14ac:dyDescent="0.35">
      <c r="A59" s="3" t="s">
        <v>6</v>
      </c>
      <c r="B59" s="3" t="s">
        <v>7</v>
      </c>
      <c r="C59" s="3" t="s">
        <v>18</v>
      </c>
      <c r="D59" s="3" t="s">
        <v>433</v>
      </c>
      <c r="E59" s="4">
        <v>7.9082641360221433E-4</v>
      </c>
      <c r="F59" s="3">
        <v>27.4</v>
      </c>
      <c r="G59" s="11">
        <f t="shared" si="0"/>
        <v>2.1668643732700672E-2</v>
      </c>
      <c r="H59" s="11">
        <v>74.058440364897251</v>
      </c>
      <c r="I59" s="11">
        <f t="shared" si="1"/>
        <v>5.8567370790745157E-2</v>
      </c>
    </row>
    <row r="60" spans="1:9" outlineLevel="2" x14ac:dyDescent="0.35">
      <c r="A60" s="1" t="s">
        <v>6</v>
      </c>
      <c r="B60" s="1" t="s">
        <v>7</v>
      </c>
      <c r="C60" s="1" t="s">
        <v>18</v>
      </c>
      <c r="D60" s="1" t="s">
        <v>434</v>
      </c>
      <c r="E60" s="2">
        <v>1.1862396204033216E-3</v>
      </c>
      <c r="F60" s="1">
        <v>41.1</v>
      </c>
      <c r="G60" s="10">
        <f t="shared" si="0"/>
        <v>4.8754448398576518E-2</v>
      </c>
      <c r="H60" s="10">
        <v>94.30803531780839</v>
      </c>
      <c r="I60" s="10">
        <f t="shared" si="1"/>
        <v>0.11187192801638007</v>
      </c>
    </row>
    <row r="61" spans="1:9" outlineLevel="2" x14ac:dyDescent="0.35">
      <c r="A61" s="3" t="s">
        <v>6</v>
      </c>
      <c r="B61" s="3" t="s">
        <v>7</v>
      </c>
      <c r="C61" s="3" t="s">
        <v>18</v>
      </c>
      <c r="D61" s="3" t="s">
        <v>435</v>
      </c>
      <c r="E61" s="4">
        <v>1.1862396204033216E-3</v>
      </c>
      <c r="F61" s="3">
        <v>70.099999999999994</v>
      </c>
      <c r="G61" s="11">
        <f t="shared" si="0"/>
        <v>8.3155397390272834E-2</v>
      </c>
      <c r="H61" s="11">
        <v>98.750895038247108</v>
      </c>
      <c r="I61" s="11">
        <f t="shared" si="1"/>
        <v>0.1171422242446585</v>
      </c>
    </row>
    <row r="62" spans="1:9" outlineLevel="2" x14ac:dyDescent="0.35">
      <c r="A62" s="1" t="s">
        <v>6</v>
      </c>
      <c r="B62" s="1" t="s">
        <v>7</v>
      </c>
      <c r="C62" s="1" t="s">
        <v>18</v>
      </c>
      <c r="D62" s="1" t="s">
        <v>436</v>
      </c>
      <c r="E62" s="2">
        <v>1.9770660340055358E-3</v>
      </c>
      <c r="F62" s="1">
        <v>29</v>
      </c>
      <c r="G62" s="10">
        <f t="shared" si="0"/>
        <v>5.7334914986160536E-2</v>
      </c>
      <c r="H62" s="10">
        <v>69.379846006631851</v>
      </c>
      <c r="I62" s="10">
        <f t="shared" si="1"/>
        <v>0.13716853698424644</v>
      </c>
    </row>
    <row r="63" spans="1:9" outlineLevel="2" x14ac:dyDescent="0.35">
      <c r="A63" s="3" t="s">
        <v>6</v>
      </c>
      <c r="B63" s="3" t="s">
        <v>7</v>
      </c>
      <c r="C63" s="3" t="s">
        <v>18</v>
      </c>
      <c r="D63" s="3" t="s">
        <v>437</v>
      </c>
      <c r="E63" s="4">
        <v>3.9541320680110717E-4</v>
      </c>
      <c r="F63" s="3">
        <v>19.100000000000001</v>
      </c>
      <c r="G63" s="11">
        <f t="shared" si="0"/>
        <v>7.5523922499011473E-3</v>
      </c>
      <c r="H63" s="11">
        <v>59.836955182254314</v>
      </c>
      <c r="I63" s="11">
        <f t="shared" si="1"/>
        <v>2.3660322333829305E-2</v>
      </c>
    </row>
    <row r="64" spans="1:9" outlineLevel="2" x14ac:dyDescent="0.35">
      <c r="A64" s="1" t="s">
        <v>6</v>
      </c>
      <c r="B64" s="1" t="s">
        <v>7</v>
      </c>
      <c r="C64" s="1" t="s">
        <v>18</v>
      </c>
      <c r="D64" s="1" t="s">
        <v>438</v>
      </c>
      <c r="E64" s="2">
        <v>1.1862396204033216E-3</v>
      </c>
      <c r="F64" s="1">
        <v>27.5</v>
      </c>
      <c r="G64" s="10">
        <f t="shared" si="0"/>
        <v>3.262158956109134E-2</v>
      </c>
      <c r="H64" s="10">
        <v>81.504399012774229</v>
      </c>
      <c r="I64" s="10">
        <f t="shared" si="1"/>
        <v>9.6683747346114152E-2</v>
      </c>
    </row>
    <row r="65" spans="1:9" outlineLevel="2" x14ac:dyDescent="0.35">
      <c r="A65" s="3" t="s">
        <v>6</v>
      </c>
      <c r="B65" s="3" t="s">
        <v>7</v>
      </c>
      <c r="C65" s="3" t="s">
        <v>18</v>
      </c>
      <c r="D65" s="3" t="s">
        <v>439</v>
      </c>
      <c r="E65" s="4">
        <v>1.1862396204033216E-3</v>
      </c>
      <c r="F65" s="3">
        <v>37.799999999999997</v>
      </c>
      <c r="G65" s="11">
        <f t="shared" si="0"/>
        <v>4.4839857651245554E-2</v>
      </c>
      <c r="H65" s="11">
        <v>88.752524331212044</v>
      </c>
      <c r="I65" s="11">
        <f t="shared" si="1"/>
        <v>0.10528176077249353</v>
      </c>
    </row>
    <row r="66" spans="1:9" outlineLevel="2" x14ac:dyDescent="0.35">
      <c r="A66" s="1" t="s">
        <v>6</v>
      </c>
      <c r="B66" s="1" t="s">
        <v>7</v>
      </c>
      <c r="C66" s="1" t="s">
        <v>18</v>
      </c>
      <c r="D66" s="1" t="s">
        <v>440</v>
      </c>
      <c r="E66" s="2">
        <v>1.9770660340055358E-3</v>
      </c>
      <c r="F66" s="1">
        <v>69.2</v>
      </c>
      <c r="G66" s="10">
        <f t="shared" si="0"/>
        <v>0.13681296955318309</v>
      </c>
      <c r="H66" s="10">
        <v>92.894736714661121</v>
      </c>
      <c r="I66" s="10">
        <f t="shared" si="1"/>
        <v>0.18365902869644349</v>
      </c>
    </row>
    <row r="67" spans="1:9" outlineLevel="2" x14ac:dyDescent="0.35">
      <c r="A67" s="3" t="s">
        <v>6</v>
      </c>
      <c r="B67" s="3" t="s">
        <v>7</v>
      </c>
      <c r="C67" s="3" t="s">
        <v>18</v>
      </c>
      <c r="D67" s="3" t="s">
        <v>441</v>
      </c>
      <c r="E67" s="4">
        <v>2.76789244760775E-3</v>
      </c>
      <c r="F67" s="3">
        <v>20.9</v>
      </c>
      <c r="G67" s="11">
        <f t="shared" ref="G67:G130" si="2">E67*F67</f>
        <v>5.7848952155001972E-2</v>
      </c>
      <c r="H67" s="11">
        <v>61.902744844555855</v>
      </c>
      <c r="I67" s="11">
        <f t="shared" ref="I67:I130" si="3">H67*E67</f>
        <v>0.17134013994143574</v>
      </c>
    </row>
    <row r="68" spans="1:9" outlineLevel="2" x14ac:dyDescent="0.35">
      <c r="A68" s="1" t="s">
        <v>6</v>
      </c>
      <c r="B68" s="1" t="s">
        <v>7</v>
      </c>
      <c r="C68" s="1" t="s">
        <v>18</v>
      </c>
      <c r="D68" s="1" t="s">
        <v>442</v>
      </c>
      <c r="E68" s="2">
        <v>3.9541320680110717E-4</v>
      </c>
      <c r="F68" s="1">
        <v>66.3</v>
      </c>
      <c r="G68" s="10">
        <f t="shared" si="2"/>
        <v>2.6215895610913403E-2</v>
      </c>
      <c r="H68" s="10">
        <v>98.946489989757538</v>
      </c>
      <c r="I68" s="10">
        <f t="shared" si="3"/>
        <v>3.9124748908563677E-2</v>
      </c>
    </row>
    <row r="69" spans="1:9" outlineLevel="2" x14ac:dyDescent="0.35">
      <c r="A69" s="3" t="s">
        <v>6</v>
      </c>
      <c r="B69" s="3" t="s">
        <v>7</v>
      </c>
      <c r="C69" s="3" t="s">
        <v>18</v>
      </c>
      <c r="D69" s="3" t="s">
        <v>443</v>
      </c>
      <c r="E69" s="4">
        <v>1.9770660340055358E-3</v>
      </c>
      <c r="F69" s="3">
        <v>37.9</v>
      </c>
      <c r="G69" s="11">
        <f t="shared" si="2"/>
        <v>7.4930802688809806E-2</v>
      </c>
      <c r="H69" s="11">
        <v>59.136364720761783</v>
      </c>
      <c r="I69" s="11">
        <f t="shared" si="3"/>
        <v>0.11691649806398138</v>
      </c>
    </row>
    <row r="70" spans="1:9" outlineLevel="2" x14ac:dyDescent="0.35">
      <c r="A70" s="1" t="s">
        <v>6</v>
      </c>
      <c r="B70" s="1" t="s">
        <v>7</v>
      </c>
      <c r="C70" s="1" t="s">
        <v>18</v>
      </c>
      <c r="D70" s="1" t="s">
        <v>444</v>
      </c>
      <c r="E70" s="2">
        <v>7.9082641360221433E-4</v>
      </c>
      <c r="F70" s="1">
        <v>26.6</v>
      </c>
      <c r="G70" s="10">
        <f t="shared" si="2"/>
        <v>2.1035982601818902E-2</v>
      </c>
      <c r="H70" s="10">
        <v>73.376918844878674</v>
      </c>
      <c r="I70" s="10">
        <f t="shared" si="3"/>
        <v>5.8028405571276136E-2</v>
      </c>
    </row>
    <row r="71" spans="1:9" outlineLevel="2" x14ac:dyDescent="0.35">
      <c r="A71" s="3" t="s">
        <v>6</v>
      </c>
      <c r="B71" s="3" t="s">
        <v>7</v>
      </c>
      <c r="C71" s="3" t="s">
        <v>19</v>
      </c>
      <c r="D71" s="3" t="s">
        <v>1732</v>
      </c>
      <c r="E71" s="4">
        <v>7.9082641360221433E-4</v>
      </c>
      <c r="F71" s="3">
        <v>81.400000000000006</v>
      </c>
      <c r="G71" s="11">
        <f t="shared" si="2"/>
        <v>6.4373270067220253E-2</v>
      </c>
      <c r="H71" s="11">
        <v>79.263607263565063</v>
      </c>
      <c r="I71" s="11">
        <f t="shared" si="3"/>
        <v>6.2683754261419589E-2</v>
      </c>
    </row>
    <row r="72" spans="1:9" outlineLevel="2" x14ac:dyDescent="0.35">
      <c r="A72" s="1" t="s">
        <v>6</v>
      </c>
      <c r="B72" s="1" t="s">
        <v>7</v>
      </c>
      <c r="C72" s="1" t="s">
        <v>20</v>
      </c>
      <c r="D72" s="1" t="s">
        <v>445</v>
      </c>
      <c r="E72" s="2">
        <v>3.9541320680110717E-4</v>
      </c>
      <c r="F72" s="1">
        <v>77.7</v>
      </c>
      <c r="G72" s="10">
        <f t="shared" si="2"/>
        <v>3.0723606168446028E-2</v>
      </c>
      <c r="H72" s="10" t="e">
        <v>#VALUE!</v>
      </c>
      <c r="I72" s="10" t="e">
        <f t="shared" si="3"/>
        <v>#VALUE!</v>
      </c>
    </row>
    <row r="73" spans="1:9" outlineLevel="2" x14ac:dyDescent="0.35">
      <c r="A73" s="3" t="s">
        <v>6</v>
      </c>
      <c r="B73" s="3" t="s">
        <v>7</v>
      </c>
      <c r="C73" s="3" t="s">
        <v>21</v>
      </c>
      <c r="D73" s="3" t="s">
        <v>446</v>
      </c>
      <c r="E73" s="4">
        <v>3.9541320680110717E-4</v>
      </c>
      <c r="F73" s="3">
        <v>92.7</v>
      </c>
      <c r="G73" s="11">
        <f t="shared" si="2"/>
        <v>3.6654804270462638E-2</v>
      </c>
      <c r="H73" s="11">
        <v>78.091203775256872</v>
      </c>
      <c r="I73" s="11">
        <f t="shared" si="3"/>
        <v>3.0878293307733045E-2</v>
      </c>
    </row>
    <row r="74" spans="1:9" outlineLevel="2" x14ac:dyDescent="0.35">
      <c r="A74" s="1" t="s">
        <v>6</v>
      </c>
      <c r="B74" s="1" t="s">
        <v>7</v>
      </c>
      <c r="C74" s="1" t="s">
        <v>22</v>
      </c>
      <c r="D74" s="1" t="s">
        <v>447</v>
      </c>
      <c r="E74" s="2">
        <v>7.9082641360221433E-4</v>
      </c>
      <c r="F74" s="1">
        <v>44.2</v>
      </c>
      <c r="G74" s="10">
        <f t="shared" si="2"/>
        <v>3.4954527481217877E-2</v>
      </c>
      <c r="H74" s="10">
        <v>79.122805744409561</v>
      </c>
      <c r="I74" s="10">
        <f t="shared" si="3"/>
        <v>6.2572404700996093E-2</v>
      </c>
    </row>
    <row r="75" spans="1:9" outlineLevel="2" x14ac:dyDescent="0.35">
      <c r="A75" s="3" t="s">
        <v>6</v>
      </c>
      <c r="B75" s="3" t="s">
        <v>7</v>
      </c>
      <c r="C75" s="3" t="s">
        <v>23</v>
      </c>
      <c r="D75" s="3" t="s">
        <v>448</v>
      </c>
      <c r="E75" s="4">
        <v>3.9541320680110717E-4</v>
      </c>
      <c r="F75" s="3">
        <v>94.6</v>
      </c>
      <c r="G75" s="11">
        <f t="shared" si="2"/>
        <v>3.7406089363384736E-2</v>
      </c>
      <c r="H75" s="11">
        <v>92.364863604307175</v>
      </c>
      <c r="I75" s="11">
        <f t="shared" si="3"/>
        <v>3.6522286913525971E-2</v>
      </c>
    </row>
    <row r="76" spans="1:9" outlineLevel="2" x14ac:dyDescent="0.35">
      <c r="A76" s="1" t="s">
        <v>6</v>
      </c>
      <c r="B76" s="1" t="s">
        <v>7</v>
      </c>
      <c r="C76" s="1" t="s">
        <v>24</v>
      </c>
      <c r="D76" s="1" t="s">
        <v>449</v>
      </c>
      <c r="E76" s="2">
        <v>3.9541320680110717E-4</v>
      </c>
      <c r="F76" s="1">
        <v>92.9</v>
      </c>
      <c r="G76" s="10">
        <f t="shared" si="2"/>
        <v>3.6733886911822861E-2</v>
      </c>
      <c r="H76" s="10" t="e">
        <v>#VALUE!</v>
      </c>
      <c r="I76" s="10" t="e">
        <f t="shared" si="3"/>
        <v>#VALUE!</v>
      </c>
    </row>
    <row r="77" spans="1:9" outlineLevel="2" x14ac:dyDescent="0.35">
      <c r="A77" s="3" t="s">
        <v>6</v>
      </c>
      <c r="B77" s="3" t="s">
        <v>7</v>
      </c>
      <c r="C77" s="3" t="s">
        <v>24</v>
      </c>
      <c r="D77" s="3" t="s">
        <v>450</v>
      </c>
      <c r="E77" s="4">
        <v>3.9541320680110717E-4</v>
      </c>
      <c r="F77" s="3">
        <v>92.8</v>
      </c>
      <c r="G77" s="11">
        <f t="shared" si="2"/>
        <v>3.6694345591142742E-2</v>
      </c>
      <c r="H77" s="11">
        <v>75.765562392771244</v>
      </c>
      <c r="I77" s="11">
        <f t="shared" si="3"/>
        <v>2.9958703990815044E-2</v>
      </c>
    </row>
    <row r="78" spans="1:9" outlineLevel="2" x14ac:dyDescent="0.35">
      <c r="A78" s="1" t="s">
        <v>6</v>
      </c>
      <c r="B78" s="1" t="s">
        <v>7</v>
      </c>
      <c r="C78" s="1" t="s">
        <v>25</v>
      </c>
      <c r="D78" s="1" t="s">
        <v>451</v>
      </c>
      <c r="E78" s="2">
        <v>1.1862396204033216E-3</v>
      </c>
      <c r="F78" s="1">
        <v>65</v>
      </c>
      <c r="G78" s="10">
        <f t="shared" si="2"/>
        <v>7.7105575326215897E-2</v>
      </c>
      <c r="H78" s="10">
        <v>77.391974665224552</v>
      </c>
      <c r="I78" s="10">
        <f t="shared" si="3"/>
        <v>9.1805426649139446E-2</v>
      </c>
    </row>
    <row r="79" spans="1:9" outlineLevel="2" x14ac:dyDescent="0.35">
      <c r="A79" s="3" t="s">
        <v>6</v>
      </c>
      <c r="B79" s="3" t="s">
        <v>7</v>
      </c>
      <c r="C79" s="3" t="s">
        <v>25</v>
      </c>
      <c r="D79" s="3" t="s">
        <v>452</v>
      </c>
      <c r="E79" s="4">
        <v>1.5816528272044287E-3</v>
      </c>
      <c r="F79" s="3">
        <v>33.200000000000003</v>
      </c>
      <c r="G79" s="11">
        <f t="shared" si="2"/>
        <v>5.2510873863187035E-2</v>
      </c>
      <c r="H79" s="11">
        <v>53.80536958575248</v>
      </c>
      <c r="I79" s="11">
        <f t="shared" si="3"/>
        <v>8.5101414924084587E-2</v>
      </c>
    </row>
    <row r="80" spans="1:9" outlineLevel="2" x14ac:dyDescent="0.35">
      <c r="A80" s="1" t="s">
        <v>6</v>
      </c>
      <c r="B80" s="1" t="s">
        <v>7</v>
      </c>
      <c r="C80" s="1" t="s">
        <v>25</v>
      </c>
      <c r="D80" s="1" t="s">
        <v>453</v>
      </c>
      <c r="E80" s="2">
        <v>1.5816528272044287E-3</v>
      </c>
      <c r="F80" s="1">
        <v>53.9</v>
      </c>
      <c r="G80" s="10">
        <f t="shared" si="2"/>
        <v>8.5251087386318702E-2</v>
      </c>
      <c r="H80" s="10">
        <v>68.740457519888878</v>
      </c>
      <c r="I80" s="10">
        <f t="shared" si="3"/>
        <v>0.10872353897965817</v>
      </c>
    </row>
    <row r="81" spans="1:9" outlineLevel="2" x14ac:dyDescent="0.35">
      <c r="A81" s="3" t="s">
        <v>6</v>
      </c>
      <c r="B81" s="3" t="s">
        <v>7</v>
      </c>
      <c r="C81" s="3" t="s">
        <v>25</v>
      </c>
      <c r="D81" s="3" t="s">
        <v>454</v>
      </c>
      <c r="E81" s="4">
        <v>3.9541320680110717E-4</v>
      </c>
      <c r="F81" s="3">
        <v>59.2</v>
      </c>
      <c r="G81" s="11">
        <f t="shared" si="2"/>
        <v>2.3408461842625544E-2</v>
      </c>
      <c r="H81" s="11">
        <v>74.796117022633553</v>
      </c>
      <c r="I81" s="11">
        <f t="shared" si="3"/>
        <v>2.9575372488190414E-2</v>
      </c>
    </row>
    <row r="82" spans="1:9" outlineLevel="2" x14ac:dyDescent="0.35">
      <c r="A82" s="1" t="s">
        <v>6</v>
      </c>
      <c r="B82" s="1" t="s">
        <v>7</v>
      </c>
      <c r="C82" s="1" t="s">
        <v>26</v>
      </c>
      <c r="D82" s="1" t="s">
        <v>455</v>
      </c>
      <c r="E82" s="2">
        <v>2.3724792408066431E-3</v>
      </c>
      <c r="F82" s="1">
        <v>46.7</v>
      </c>
      <c r="G82" s="10">
        <f t="shared" si="2"/>
        <v>0.11079478054567024</v>
      </c>
      <c r="H82" s="10">
        <v>78.861633874475956</v>
      </c>
      <c r="I82" s="10">
        <f t="shared" si="3"/>
        <v>0.18709758926328818</v>
      </c>
    </row>
    <row r="83" spans="1:9" outlineLevel="2" x14ac:dyDescent="0.35">
      <c r="A83" s="3" t="s">
        <v>6</v>
      </c>
      <c r="B83" s="3" t="s">
        <v>7</v>
      </c>
      <c r="C83" s="3" t="s">
        <v>27</v>
      </c>
      <c r="D83" s="3" t="s">
        <v>456</v>
      </c>
      <c r="E83" s="4">
        <v>3.1633056544088573E-3</v>
      </c>
      <c r="F83" s="3">
        <v>43</v>
      </c>
      <c r="G83" s="11">
        <f t="shared" si="2"/>
        <v>0.13602214313958086</v>
      </c>
      <c r="H83" s="11">
        <v>50.352112688124187</v>
      </c>
      <c r="I83" s="11">
        <f t="shared" si="3"/>
        <v>0.1592791227777752</v>
      </c>
    </row>
    <row r="84" spans="1:9" outlineLevel="2" x14ac:dyDescent="0.35">
      <c r="A84" s="1" t="s">
        <v>6</v>
      </c>
      <c r="B84" s="1" t="s">
        <v>7</v>
      </c>
      <c r="C84" s="1" t="s">
        <v>27</v>
      </c>
      <c r="D84" s="1" t="s">
        <v>457</v>
      </c>
      <c r="E84" s="2">
        <v>1.5816528272044287E-3</v>
      </c>
      <c r="F84" s="1">
        <v>46.5</v>
      </c>
      <c r="G84" s="10">
        <f t="shared" si="2"/>
        <v>7.354685646500593E-2</v>
      </c>
      <c r="H84" s="10">
        <v>68.741609957069159</v>
      </c>
      <c r="I84" s="10">
        <f t="shared" si="3"/>
        <v>0.10872536173518253</v>
      </c>
    </row>
    <row r="85" spans="1:9" outlineLevel="2" x14ac:dyDescent="0.35">
      <c r="A85" s="3" t="s">
        <v>6</v>
      </c>
      <c r="B85" s="3" t="s">
        <v>7</v>
      </c>
      <c r="C85" s="3" t="s">
        <v>28</v>
      </c>
      <c r="D85" s="3" t="s">
        <v>458</v>
      </c>
      <c r="E85" s="4">
        <v>7.9082641360221433E-4</v>
      </c>
      <c r="F85" s="3">
        <v>61.5</v>
      </c>
      <c r="G85" s="11">
        <f t="shared" si="2"/>
        <v>4.8635824436536183E-2</v>
      </c>
      <c r="H85" s="11">
        <v>75.602252688258886</v>
      </c>
      <c r="I85" s="11">
        <f t="shared" si="3"/>
        <v>5.9788258353704139E-2</v>
      </c>
    </row>
    <row r="86" spans="1:9" outlineLevel="2" x14ac:dyDescent="0.35">
      <c r="A86" s="1" t="s">
        <v>6</v>
      </c>
      <c r="B86" s="1" t="s">
        <v>7</v>
      </c>
      <c r="C86" s="1" t="s">
        <v>29</v>
      </c>
      <c r="D86" s="1" t="s">
        <v>459</v>
      </c>
      <c r="E86" s="2">
        <v>3.9541320680110717E-4</v>
      </c>
      <c r="F86" s="1">
        <v>85.2</v>
      </c>
      <c r="G86" s="10">
        <f t="shared" si="2"/>
        <v>3.368920521945433E-2</v>
      </c>
      <c r="H86" s="10">
        <v>84.866071511059999</v>
      </c>
      <c r="I86" s="10">
        <f t="shared" si="3"/>
        <v>3.3557165484800318E-2</v>
      </c>
    </row>
    <row r="87" spans="1:9" outlineLevel="2" x14ac:dyDescent="0.35">
      <c r="A87" s="3" t="s">
        <v>6</v>
      </c>
      <c r="B87" s="3" t="s">
        <v>7</v>
      </c>
      <c r="C87" s="3" t="s">
        <v>29</v>
      </c>
      <c r="D87" s="3" t="s">
        <v>460</v>
      </c>
      <c r="E87" s="4">
        <v>1.9770660340055358E-3</v>
      </c>
      <c r="F87" s="3">
        <v>78.599999999999994</v>
      </c>
      <c r="G87" s="11">
        <f t="shared" si="2"/>
        <v>0.15539739027283511</v>
      </c>
      <c r="H87" s="11">
        <v>74.082742780447006</v>
      </c>
      <c r="I87" s="11">
        <f t="shared" si="3"/>
        <v>0.1464664744571906</v>
      </c>
    </row>
    <row r="88" spans="1:9" outlineLevel="2" x14ac:dyDescent="0.35">
      <c r="A88" s="1" t="s">
        <v>6</v>
      </c>
      <c r="B88" s="1" t="s">
        <v>7</v>
      </c>
      <c r="C88" s="1" t="s">
        <v>29</v>
      </c>
      <c r="D88" s="1" t="s">
        <v>461</v>
      </c>
      <c r="E88" s="2">
        <v>7.9082641360221433E-4</v>
      </c>
      <c r="F88" s="1">
        <v>86.7</v>
      </c>
      <c r="G88" s="10">
        <f t="shared" si="2"/>
        <v>6.8564650059311991E-2</v>
      </c>
      <c r="H88" s="10">
        <v>70.675676241517067</v>
      </c>
      <c r="I88" s="10">
        <f t="shared" si="3"/>
        <v>5.5892191570990166E-2</v>
      </c>
    </row>
    <row r="89" spans="1:9" outlineLevel="2" x14ac:dyDescent="0.35">
      <c r="A89" s="3" t="s">
        <v>6</v>
      </c>
      <c r="B89" s="3" t="s">
        <v>7</v>
      </c>
      <c r="C89" s="3" t="s">
        <v>29</v>
      </c>
      <c r="D89" s="3" t="s">
        <v>462</v>
      </c>
      <c r="E89" s="4">
        <v>1.1862396204033216E-3</v>
      </c>
      <c r="F89" s="3">
        <v>81.400000000000006</v>
      </c>
      <c r="G89" s="11">
        <f t="shared" si="2"/>
        <v>9.6559905100830387E-2</v>
      </c>
      <c r="H89" s="11">
        <v>77.135921008884907</v>
      </c>
      <c r="I89" s="11">
        <f t="shared" si="3"/>
        <v>9.1501685657040227E-2</v>
      </c>
    </row>
    <row r="90" spans="1:9" outlineLevel="2" x14ac:dyDescent="0.35">
      <c r="A90" s="1" t="s">
        <v>6</v>
      </c>
      <c r="B90" s="1" t="s">
        <v>7</v>
      </c>
      <c r="C90" s="1" t="s">
        <v>29</v>
      </c>
      <c r="D90" s="1" t="s">
        <v>463</v>
      </c>
      <c r="E90" s="2">
        <v>1.1862396204033216E-3</v>
      </c>
      <c r="F90" s="1">
        <v>85.4</v>
      </c>
      <c r="G90" s="10">
        <f t="shared" si="2"/>
        <v>0.10130486358244367</v>
      </c>
      <c r="H90" s="10">
        <v>91.411159243434668</v>
      </c>
      <c r="I90" s="10">
        <f t="shared" si="3"/>
        <v>0.10843553884155951</v>
      </c>
    </row>
    <row r="91" spans="1:9" outlineLevel="2" x14ac:dyDescent="0.35">
      <c r="A91" s="3" t="s">
        <v>6</v>
      </c>
      <c r="B91" s="3" t="s">
        <v>7</v>
      </c>
      <c r="C91" s="3" t="s">
        <v>29</v>
      </c>
      <c r="D91" s="3" t="s">
        <v>464</v>
      </c>
      <c r="E91" s="4">
        <v>1.5816528272044287E-3</v>
      </c>
      <c r="F91" s="3">
        <v>83.9</v>
      </c>
      <c r="G91" s="11">
        <f t="shared" si="2"/>
        <v>0.13270067220245158</v>
      </c>
      <c r="H91" s="11">
        <v>89.511796440929174</v>
      </c>
      <c r="I91" s="11">
        <f t="shared" si="3"/>
        <v>0.14157658590894295</v>
      </c>
    </row>
    <row r="92" spans="1:9" outlineLevel="2" x14ac:dyDescent="0.35">
      <c r="A92" s="1" t="s">
        <v>6</v>
      </c>
      <c r="B92" s="1" t="s">
        <v>7</v>
      </c>
      <c r="C92" s="1" t="s">
        <v>29</v>
      </c>
      <c r="D92" s="1" t="s">
        <v>465</v>
      </c>
      <c r="E92" s="2">
        <v>1.5816528272044287E-3</v>
      </c>
      <c r="F92" s="1">
        <v>89</v>
      </c>
      <c r="G92" s="10">
        <f t="shared" si="2"/>
        <v>0.14076710162119416</v>
      </c>
      <c r="H92" s="10">
        <v>75.680556707084179</v>
      </c>
      <c r="I92" s="10">
        <f t="shared" si="3"/>
        <v>0.11970036648016477</v>
      </c>
    </row>
    <row r="93" spans="1:9" outlineLevel="2" x14ac:dyDescent="0.35">
      <c r="A93" s="3" t="s">
        <v>6</v>
      </c>
      <c r="B93" s="3" t="s">
        <v>7</v>
      </c>
      <c r="C93" s="3" t="s">
        <v>29</v>
      </c>
      <c r="D93" s="3" t="s">
        <v>466</v>
      </c>
      <c r="E93" s="4">
        <v>1.1862396204033216E-3</v>
      </c>
      <c r="F93" s="3">
        <v>87.6</v>
      </c>
      <c r="G93" s="11">
        <f t="shared" si="2"/>
        <v>0.10391459074733096</v>
      </c>
      <c r="H93" s="11">
        <v>100</v>
      </c>
      <c r="I93" s="11">
        <f t="shared" si="3"/>
        <v>0.11862396204033215</v>
      </c>
    </row>
    <row r="94" spans="1:9" outlineLevel="2" x14ac:dyDescent="0.35">
      <c r="A94" s="1" t="s">
        <v>6</v>
      </c>
      <c r="B94" s="1" t="s">
        <v>7</v>
      </c>
      <c r="C94" s="1" t="s">
        <v>30</v>
      </c>
      <c r="D94" s="1" t="s">
        <v>467</v>
      </c>
      <c r="E94" s="2">
        <v>1.5816528272044287E-3</v>
      </c>
      <c r="F94" s="1">
        <v>50.6</v>
      </c>
      <c r="G94" s="10">
        <f t="shared" si="2"/>
        <v>8.0031633056544094E-2</v>
      </c>
      <c r="H94" s="1">
        <v>82.354105077683926</v>
      </c>
      <c r="I94" s="10">
        <f t="shared" si="3"/>
        <v>0.13025560312800938</v>
      </c>
    </row>
    <row r="95" spans="1:9" outlineLevel="2" x14ac:dyDescent="0.35">
      <c r="A95" s="3" t="s">
        <v>6</v>
      </c>
      <c r="B95" s="3" t="s">
        <v>7</v>
      </c>
      <c r="C95" s="3" t="s">
        <v>31</v>
      </c>
      <c r="D95" s="3" t="s">
        <v>468</v>
      </c>
      <c r="E95" s="4">
        <v>3.9541320680110717E-4</v>
      </c>
      <c r="F95" s="3">
        <v>75.099999999999994</v>
      </c>
      <c r="G95" s="11">
        <f t="shared" si="2"/>
        <v>2.9695531830763146E-2</v>
      </c>
      <c r="H95" s="11">
        <v>88.5539286211133</v>
      </c>
      <c r="I95" s="11">
        <f t="shared" si="3"/>
        <v>3.5015392890910754E-2</v>
      </c>
    </row>
    <row r="96" spans="1:9" outlineLevel="2" x14ac:dyDescent="0.35">
      <c r="A96" s="1" t="s">
        <v>6</v>
      </c>
      <c r="B96" s="1" t="s">
        <v>7</v>
      </c>
      <c r="C96" s="1" t="s">
        <v>31</v>
      </c>
      <c r="D96" s="1" t="s">
        <v>469</v>
      </c>
      <c r="E96" s="2">
        <v>7.9082641360221433E-4</v>
      </c>
      <c r="F96" s="1">
        <v>90.1</v>
      </c>
      <c r="G96" s="10">
        <f t="shared" si="2"/>
        <v>7.1253459865559504E-2</v>
      </c>
      <c r="H96" s="10">
        <v>96.328213885426521</v>
      </c>
      <c r="I96" s="10">
        <f t="shared" si="3"/>
        <v>7.6178895915718886E-2</v>
      </c>
    </row>
    <row r="97" spans="1:9" outlineLevel="2" x14ac:dyDescent="0.35">
      <c r="A97" s="3" t="s">
        <v>6</v>
      </c>
      <c r="B97" s="3" t="s">
        <v>7</v>
      </c>
      <c r="C97" s="3" t="s">
        <v>31</v>
      </c>
      <c r="D97" s="3" t="s">
        <v>470</v>
      </c>
      <c r="E97" s="4">
        <v>3.9541320680110717E-4</v>
      </c>
      <c r="F97" s="3">
        <v>59.9</v>
      </c>
      <c r="G97" s="11">
        <f t="shared" si="2"/>
        <v>2.3685251087386318E-2</v>
      </c>
      <c r="H97" s="11">
        <v>64.468749482184649</v>
      </c>
      <c r="I97" s="11">
        <f t="shared" si="3"/>
        <v>2.5491794971207848E-2</v>
      </c>
    </row>
    <row r="98" spans="1:9" outlineLevel="2" x14ac:dyDescent="0.35">
      <c r="A98" s="1" t="s">
        <v>6</v>
      </c>
      <c r="B98" s="1" t="s">
        <v>7</v>
      </c>
      <c r="C98" s="1" t="s">
        <v>31</v>
      </c>
      <c r="D98" s="1" t="s">
        <v>471</v>
      </c>
      <c r="E98" s="2">
        <v>7.9082641360221433E-4</v>
      </c>
      <c r="F98" s="1">
        <v>88.2</v>
      </c>
      <c r="G98" s="10">
        <f t="shared" si="2"/>
        <v>6.9750889679715308E-2</v>
      </c>
      <c r="H98" s="10">
        <v>100</v>
      </c>
      <c r="I98" s="10">
        <f t="shared" si="3"/>
        <v>7.9082641360221431E-2</v>
      </c>
    </row>
    <row r="99" spans="1:9" outlineLevel="2" x14ac:dyDescent="0.35">
      <c r="A99" s="3" t="s">
        <v>6</v>
      </c>
      <c r="B99" s="3" t="s">
        <v>7</v>
      </c>
      <c r="C99" s="3" t="s">
        <v>31</v>
      </c>
      <c r="D99" s="3" t="s">
        <v>472</v>
      </c>
      <c r="E99" s="4">
        <v>3.1633056544088573E-3</v>
      </c>
      <c r="F99" s="3">
        <v>65</v>
      </c>
      <c r="G99" s="11">
        <f t="shared" si="2"/>
        <v>0.20561486753657574</v>
      </c>
      <c r="H99" s="11">
        <v>75.22135416045785</v>
      </c>
      <c r="I99" s="11">
        <f t="shared" si="3"/>
        <v>0.23794813494806755</v>
      </c>
    </row>
    <row r="100" spans="1:9" outlineLevel="2" x14ac:dyDescent="0.35">
      <c r="A100" s="1" t="s">
        <v>6</v>
      </c>
      <c r="B100" s="1" t="s">
        <v>7</v>
      </c>
      <c r="C100" s="1" t="s">
        <v>31</v>
      </c>
      <c r="D100" s="1" t="s">
        <v>473</v>
      </c>
      <c r="E100" s="2">
        <v>1.1862396204033216E-3</v>
      </c>
      <c r="F100" s="1">
        <v>76.599999999999994</v>
      </c>
      <c r="G100" s="10">
        <f t="shared" si="2"/>
        <v>9.0865954922894426E-2</v>
      </c>
      <c r="H100" s="10">
        <v>94.402173440903425</v>
      </c>
      <c r="I100" s="10">
        <f t="shared" si="3"/>
        <v>0.11198359838778581</v>
      </c>
    </row>
    <row r="101" spans="1:9" outlineLevel="2" x14ac:dyDescent="0.35">
      <c r="A101" s="3" t="s">
        <v>6</v>
      </c>
      <c r="B101" s="3" t="s">
        <v>7</v>
      </c>
      <c r="C101" s="3" t="s">
        <v>31</v>
      </c>
      <c r="D101" s="3" t="s">
        <v>474</v>
      </c>
      <c r="E101" s="4">
        <v>7.9082641360221433E-4</v>
      </c>
      <c r="F101" s="3">
        <v>81.099999999999994</v>
      </c>
      <c r="G101" s="11">
        <f t="shared" si="2"/>
        <v>6.4136022143139584E-2</v>
      </c>
      <c r="H101" s="11">
        <v>80.601130984723568</v>
      </c>
      <c r="I101" s="11">
        <f t="shared" si="3"/>
        <v>6.374150334893125E-2</v>
      </c>
    </row>
    <row r="102" spans="1:9" outlineLevel="2" x14ac:dyDescent="0.35">
      <c r="A102" s="1" t="s">
        <v>6</v>
      </c>
      <c r="B102" s="1" t="s">
        <v>7</v>
      </c>
      <c r="C102" s="1" t="s">
        <v>31</v>
      </c>
      <c r="D102" s="1" t="s">
        <v>475</v>
      </c>
      <c r="E102" s="2">
        <v>1.9770660340055358E-3</v>
      </c>
      <c r="F102" s="1">
        <v>66.8</v>
      </c>
      <c r="G102" s="10">
        <f t="shared" si="2"/>
        <v>0.13206801107156979</v>
      </c>
      <c r="H102" s="10">
        <v>61.574074774980545</v>
      </c>
      <c r="I102" s="10">
        <f t="shared" si="3"/>
        <v>0.12173601181293109</v>
      </c>
    </row>
    <row r="103" spans="1:9" outlineLevel="2" x14ac:dyDescent="0.35">
      <c r="A103" s="3" t="s">
        <v>6</v>
      </c>
      <c r="B103" s="3" t="s">
        <v>7</v>
      </c>
      <c r="C103" s="3" t="s">
        <v>31</v>
      </c>
      <c r="D103" s="3" t="s">
        <v>476</v>
      </c>
      <c r="E103" s="4">
        <v>7.9082641360221433E-4</v>
      </c>
      <c r="F103" s="3">
        <v>60.9</v>
      </c>
      <c r="G103" s="11">
        <f t="shared" si="2"/>
        <v>4.8161328588374852E-2</v>
      </c>
      <c r="H103" s="11">
        <v>90.120377745479345</v>
      </c>
      <c r="I103" s="11">
        <f t="shared" si="3"/>
        <v>7.1269575124934245E-2</v>
      </c>
    </row>
    <row r="104" spans="1:9" outlineLevel="2" x14ac:dyDescent="0.35">
      <c r="A104" s="1" t="s">
        <v>6</v>
      </c>
      <c r="B104" s="1" t="s">
        <v>7</v>
      </c>
      <c r="C104" s="1" t="s">
        <v>31</v>
      </c>
      <c r="D104" s="1" t="s">
        <v>477</v>
      </c>
      <c r="E104" s="2">
        <v>3.9541320680110717E-4</v>
      </c>
      <c r="F104" s="1">
        <v>71.599999999999994</v>
      </c>
      <c r="G104" s="10">
        <f t="shared" si="2"/>
        <v>2.8311585606959271E-2</v>
      </c>
      <c r="H104" s="10">
        <v>87.491270918399096</v>
      </c>
      <c r="I104" s="10">
        <f t="shared" si="3"/>
        <v>3.4595204000948634E-2</v>
      </c>
    </row>
    <row r="105" spans="1:9" outlineLevel="2" x14ac:dyDescent="0.35">
      <c r="A105" s="3" t="s">
        <v>6</v>
      </c>
      <c r="B105" s="3" t="s">
        <v>7</v>
      </c>
      <c r="C105" s="3" t="s">
        <v>31</v>
      </c>
      <c r="D105" s="3" t="s">
        <v>478</v>
      </c>
      <c r="E105" s="4">
        <v>3.9541320680110717E-4</v>
      </c>
      <c r="F105" s="3">
        <v>69.3</v>
      </c>
      <c r="G105" s="11">
        <f t="shared" si="2"/>
        <v>2.7402135231316727E-2</v>
      </c>
      <c r="H105" s="11">
        <v>77.992287892848253</v>
      </c>
      <c r="I105" s="11">
        <f t="shared" si="3"/>
        <v>3.0839180661466292E-2</v>
      </c>
    </row>
    <row r="106" spans="1:9" outlineLevel="2" x14ac:dyDescent="0.35">
      <c r="A106" s="1" t="s">
        <v>6</v>
      </c>
      <c r="B106" s="1" t="s">
        <v>7</v>
      </c>
      <c r="C106" s="1" t="s">
        <v>32</v>
      </c>
      <c r="D106" s="1" t="s">
        <v>479</v>
      </c>
      <c r="E106" s="2">
        <v>7.9082641360221433E-4</v>
      </c>
      <c r="F106" s="1">
        <v>70</v>
      </c>
      <c r="G106" s="10">
        <f t="shared" si="2"/>
        <v>5.5357848952155002E-2</v>
      </c>
      <c r="H106" s="10">
        <v>68.166909739375114</v>
      </c>
      <c r="I106" s="10">
        <f t="shared" si="3"/>
        <v>5.3908192755535878E-2</v>
      </c>
    </row>
    <row r="107" spans="1:9" outlineLevel="2" x14ac:dyDescent="0.35">
      <c r="A107" s="3" t="s">
        <v>6</v>
      </c>
      <c r="B107" s="3" t="s">
        <v>7</v>
      </c>
      <c r="C107" s="3" t="s">
        <v>33</v>
      </c>
      <c r="D107" s="3" t="s">
        <v>480</v>
      </c>
      <c r="E107" s="4">
        <v>1.9770660340055358E-3</v>
      </c>
      <c r="F107" s="3">
        <v>64.099999999999994</v>
      </c>
      <c r="G107" s="11">
        <f t="shared" si="2"/>
        <v>0.12672993277975483</v>
      </c>
      <c r="H107" s="11">
        <v>76.454461105167866</v>
      </c>
      <c r="I107" s="11">
        <f t="shared" si="3"/>
        <v>0.15115551819922474</v>
      </c>
    </row>
    <row r="108" spans="1:9" outlineLevel="2" x14ac:dyDescent="0.35">
      <c r="A108" s="1" t="s">
        <v>6</v>
      </c>
      <c r="B108" s="1" t="s">
        <v>7</v>
      </c>
      <c r="C108" s="1" t="s">
        <v>34</v>
      </c>
      <c r="D108" s="1" t="s">
        <v>481</v>
      </c>
      <c r="E108" s="2">
        <v>3.9541320680110717E-4</v>
      </c>
      <c r="F108" s="1">
        <v>71.599999999999994</v>
      </c>
      <c r="G108" s="10">
        <f t="shared" si="2"/>
        <v>2.8311585606959271E-2</v>
      </c>
      <c r="H108" s="10">
        <v>77.060706522315741</v>
      </c>
      <c r="I108" s="10">
        <f t="shared" si="3"/>
        <v>3.0470821084347861E-2</v>
      </c>
    </row>
    <row r="109" spans="1:9" outlineLevel="2" x14ac:dyDescent="0.35">
      <c r="A109" s="3" t="s">
        <v>6</v>
      </c>
      <c r="B109" s="3" t="s">
        <v>7</v>
      </c>
      <c r="C109" s="3" t="s">
        <v>34</v>
      </c>
      <c r="D109" s="3" t="s">
        <v>482</v>
      </c>
      <c r="E109" s="4">
        <v>3.9541320680110717E-4</v>
      </c>
      <c r="F109" s="3">
        <v>52.4</v>
      </c>
      <c r="G109" s="11">
        <f t="shared" si="2"/>
        <v>2.0719652036378013E-2</v>
      </c>
      <c r="H109" s="11">
        <v>86.377062760293484</v>
      </c>
      <c r="I109" s="11">
        <f t="shared" si="3"/>
        <v>3.4154631380108137E-2</v>
      </c>
    </row>
    <row r="110" spans="1:9" outlineLevel="2" x14ac:dyDescent="0.35">
      <c r="A110" s="1" t="s">
        <v>6</v>
      </c>
      <c r="B110" s="1" t="s">
        <v>7</v>
      </c>
      <c r="C110" s="1" t="s">
        <v>35</v>
      </c>
      <c r="D110" s="1" t="s">
        <v>483</v>
      </c>
      <c r="E110" s="2">
        <v>1.1862396204033216E-3</v>
      </c>
      <c r="F110" s="1">
        <v>64.099999999999994</v>
      </c>
      <c r="G110" s="10">
        <f t="shared" si="2"/>
        <v>7.60379596678529E-2</v>
      </c>
      <c r="H110" s="10">
        <v>74.133521020412445</v>
      </c>
      <c r="I110" s="10">
        <f t="shared" si="3"/>
        <v>8.7940119834415714E-2</v>
      </c>
    </row>
    <row r="111" spans="1:9" outlineLevel="2" x14ac:dyDescent="0.35">
      <c r="A111" s="3" t="s">
        <v>6</v>
      </c>
      <c r="B111" s="3" t="s">
        <v>7</v>
      </c>
      <c r="C111" s="3" t="s">
        <v>35</v>
      </c>
      <c r="D111" s="3" t="s">
        <v>484</v>
      </c>
      <c r="E111" s="4">
        <v>3.9541320680110717E-4</v>
      </c>
      <c r="F111" s="3">
        <v>67.599999999999994</v>
      </c>
      <c r="G111" s="11">
        <f t="shared" si="2"/>
        <v>2.6729932779754842E-2</v>
      </c>
      <c r="H111" s="11">
        <v>69.483551792800426</v>
      </c>
      <c r="I111" s="11">
        <f t="shared" si="3"/>
        <v>2.7474714034322036E-2</v>
      </c>
    </row>
    <row r="112" spans="1:9" outlineLevel="2" x14ac:dyDescent="0.35">
      <c r="A112" s="1" t="s">
        <v>6</v>
      </c>
      <c r="B112" s="1" t="s">
        <v>7</v>
      </c>
      <c r="C112" s="1" t="s">
        <v>36</v>
      </c>
      <c r="D112" s="1" t="s">
        <v>485</v>
      </c>
      <c r="E112" s="2">
        <v>1.1862396204033216E-3</v>
      </c>
      <c r="F112" s="1">
        <v>40.6</v>
      </c>
      <c r="G112" s="10">
        <f t="shared" si="2"/>
        <v>4.8161328588374859E-2</v>
      </c>
      <c r="H112" s="10">
        <v>66.734078992158175</v>
      </c>
      <c r="I112" s="10">
        <f t="shared" si="3"/>
        <v>7.9162608531622991E-2</v>
      </c>
    </row>
    <row r="113" spans="1:9" outlineLevel="2" x14ac:dyDescent="0.35">
      <c r="A113" s="3" t="s">
        <v>6</v>
      </c>
      <c r="B113" s="3" t="s">
        <v>7</v>
      </c>
      <c r="C113" s="3" t="s">
        <v>36</v>
      </c>
      <c r="D113" s="3" t="s">
        <v>486</v>
      </c>
      <c r="E113" s="4">
        <v>7.9082641360221433E-4</v>
      </c>
      <c r="F113" s="3">
        <v>49</v>
      </c>
      <c r="G113" s="11">
        <f t="shared" si="2"/>
        <v>3.8750494266508499E-2</v>
      </c>
      <c r="H113" s="11">
        <v>42.540983930230141</v>
      </c>
      <c r="I113" s="11">
        <f t="shared" si="3"/>
        <v>3.3642533752653338E-2</v>
      </c>
    </row>
    <row r="114" spans="1:9" outlineLevel="2" x14ac:dyDescent="0.35">
      <c r="A114" s="1" t="s">
        <v>6</v>
      </c>
      <c r="B114" s="1" t="s">
        <v>7</v>
      </c>
      <c r="C114" s="1" t="s">
        <v>37</v>
      </c>
      <c r="D114" s="1" t="s">
        <v>487</v>
      </c>
      <c r="E114" s="2">
        <v>3.9541320680110717E-4</v>
      </c>
      <c r="F114" s="1">
        <v>85.2</v>
      </c>
      <c r="G114" s="10">
        <f t="shared" si="2"/>
        <v>3.368920521945433E-2</v>
      </c>
      <c r="H114" s="10">
        <v>84.23004699870944</v>
      </c>
      <c r="I114" s="10">
        <f t="shared" si="3"/>
        <v>3.3305672992767675E-2</v>
      </c>
    </row>
    <row r="115" spans="1:9" outlineLevel="2" x14ac:dyDescent="0.35">
      <c r="A115" s="3" t="s">
        <v>6</v>
      </c>
      <c r="B115" s="3" t="s">
        <v>7</v>
      </c>
      <c r="C115" s="3" t="s">
        <v>37</v>
      </c>
      <c r="D115" s="3" t="s">
        <v>488</v>
      </c>
      <c r="E115" s="4">
        <v>3.9541320680110717E-4</v>
      </c>
      <c r="F115" s="3">
        <v>88.9</v>
      </c>
      <c r="G115" s="11">
        <f t="shared" si="2"/>
        <v>3.5152234084618428E-2</v>
      </c>
      <c r="H115" s="11">
        <v>86.257279962301254</v>
      </c>
      <c r="I115" s="11">
        <f t="shared" si="3"/>
        <v>3.4107267679834422E-2</v>
      </c>
    </row>
    <row r="116" spans="1:9" outlineLevel="2" x14ac:dyDescent="0.35">
      <c r="A116" s="1" t="s">
        <v>6</v>
      </c>
      <c r="B116" s="1" t="s">
        <v>7</v>
      </c>
      <c r="C116" s="1" t="s">
        <v>37</v>
      </c>
      <c r="D116" s="1" t="s">
        <v>489</v>
      </c>
      <c r="E116" s="2">
        <v>1.1862396204033216E-3</v>
      </c>
      <c r="F116" s="1">
        <v>74.099999999999994</v>
      </c>
      <c r="G116" s="10">
        <f t="shared" si="2"/>
        <v>8.7900355871886118E-2</v>
      </c>
      <c r="H116" s="10">
        <v>86.962759587913752</v>
      </c>
      <c r="I116" s="10">
        <f t="shared" si="3"/>
        <v>0.10315867092279211</v>
      </c>
    </row>
    <row r="117" spans="1:9" outlineLevel="2" x14ac:dyDescent="0.35">
      <c r="A117" s="3" t="s">
        <v>6</v>
      </c>
      <c r="B117" s="3" t="s">
        <v>7</v>
      </c>
      <c r="C117" s="3" t="s">
        <v>37</v>
      </c>
      <c r="D117" s="3" t="s">
        <v>490</v>
      </c>
      <c r="E117" s="4">
        <v>3.9541320680110717E-4</v>
      </c>
      <c r="F117" s="3">
        <v>79.5</v>
      </c>
      <c r="G117" s="11">
        <f t="shared" si="2"/>
        <v>3.1435349940688022E-2</v>
      </c>
      <c r="H117" s="11">
        <v>82.294186111539602</v>
      </c>
      <c r="I117" s="11">
        <f t="shared" si="3"/>
        <v>3.2540208031451009E-2</v>
      </c>
    </row>
    <row r="118" spans="1:9" outlineLevel="2" x14ac:dyDescent="0.35">
      <c r="A118" s="1" t="s">
        <v>6</v>
      </c>
      <c r="B118" s="1" t="s">
        <v>7</v>
      </c>
      <c r="C118" s="1" t="s">
        <v>37</v>
      </c>
      <c r="D118" s="1" t="s">
        <v>491</v>
      </c>
      <c r="E118" s="2">
        <v>7.9082641360221433E-4</v>
      </c>
      <c r="F118" s="1">
        <v>67.3</v>
      </c>
      <c r="G118" s="10">
        <f t="shared" si="2"/>
        <v>5.3222617635429022E-2</v>
      </c>
      <c r="H118" s="10">
        <v>78.815028239041567</v>
      </c>
      <c r="I118" s="10">
        <f t="shared" si="3"/>
        <v>6.2329006120238485E-2</v>
      </c>
    </row>
    <row r="119" spans="1:9" outlineLevel="2" x14ac:dyDescent="0.35">
      <c r="A119" s="3" t="s">
        <v>6</v>
      </c>
      <c r="B119" s="3" t="s">
        <v>7</v>
      </c>
      <c r="C119" s="3" t="s">
        <v>37</v>
      </c>
      <c r="D119" s="3" t="s">
        <v>492</v>
      </c>
      <c r="E119" s="4">
        <v>1.1862396204033216E-3</v>
      </c>
      <c r="F119" s="3">
        <v>71.400000000000006</v>
      </c>
      <c r="G119" s="11">
        <f t="shared" si="2"/>
        <v>8.4697508896797169E-2</v>
      </c>
      <c r="H119" s="11">
        <v>94.296519933268428</v>
      </c>
      <c r="I119" s="11">
        <f t="shared" si="3"/>
        <v>0.11185826801099459</v>
      </c>
    </row>
    <row r="120" spans="1:9" outlineLevel="2" x14ac:dyDescent="0.35">
      <c r="A120" s="1" t="s">
        <v>6</v>
      </c>
      <c r="B120" s="1" t="s">
        <v>7</v>
      </c>
      <c r="C120" s="1" t="s">
        <v>37</v>
      </c>
      <c r="D120" s="1" t="s">
        <v>493</v>
      </c>
      <c r="E120" s="2">
        <v>3.9541320680110717E-4</v>
      </c>
      <c r="F120" s="1">
        <v>75.400000000000006</v>
      </c>
      <c r="G120" s="10">
        <f t="shared" si="2"/>
        <v>2.9814155792803481E-2</v>
      </c>
      <c r="H120" s="10">
        <v>82.024047058075666</v>
      </c>
      <c r="I120" s="10">
        <f t="shared" si="3"/>
        <v>3.2433391482038616E-2</v>
      </c>
    </row>
    <row r="121" spans="1:9" outlineLevel="2" x14ac:dyDescent="0.35">
      <c r="A121" s="3" t="s">
        <v>6</v>
      </c>
      <c r="B121" s="3" t="s">
        <v>7</v>
      </c>
      <c r="C121" s="3" t="s">
        <v>37</v>
      </c>
      <c r="D121" s="3" t="s">
        <v>494</v>
      </c>
      <c r="E121" s="4">
        <v>3.9541320680110717E-4</v>
      </c>
      <c r="F121" s="3">
        <v>54.6</v>
      </c>
      <c r="G121" s="11">
        <f t="shared" si="2"/>
        <v>2.1589561091340453E-2</v>
      </c>
      <c r="H121" s="11">
        <v>86.875339895486832</v>
      </c>
      <c r="I121" s="11">
        <f t="shared" si="3"/>
        <v>3.435165674001061E-2</v>
      </c>
    </row>
    <row r="122" spans="1:9" outlineLevel="2" x14ac:dyDescent="0.35">
      <c r="A122" s="1" t="s">
        <v>6</v>
      </c>
      <c r="B122" s="1" t="s">
        <v>7</v>
      </c>
      <c r="C122" s="1" t="s">
        <v>37</v>
      </c>
      <c r="D122" s="1" t="s">
        <v>495</v>
      </c>
      <c r="E122" s="2">
        <v>7.9082641360221433E-4</v>
      </c>
      <c r="F122" s="1">
        <v>83.7</v>
      </c>
      <c r="G122" s="10">
        <f t="shared" si="2"/>
        <v>6.6192170818505341E-2</v>
      </c>
      <c r="H122" s="10">
        <v>83.815724980086088</v>
      </c>
      <c r="I122" s="10">
        <f t="shared" si="3"/>
        <v>6.6283689189471015E-2</v>
      </c>
    </row>
    <row r="123" spans="1:9" outlineLevel="2" x14ac:dyDescent="0.35">
      <c r="A123" s="3" t="s">
        <v>6</v>
      </c>
      <c r="B123" s="3" t="s">
        <v>7</v>
      </c>
      <c r="C123" s="3" t="s">
        <v>37</v>
      </c>
      <c r="D123" s="3" t="s">
        <v>496</v>
      </c>
      <c r="E123" s="4">
        <v>3.9541320680110717E-4</v>
      </c>
      <c r="F123" s="3">
        <v>75.5</v>
      </c>
      <c r="G123" s="11">
        <f t="shared" si="2"/>
        <v>2.9853697113483593E-2</v>
      </c>
      <c r="H123" s="11">
        <v>89.074612576514482</v>
      </c>
      <c r="I123" s="11">
        <f t="shared" si="3"/>
        <v>3.5221278203445824E-2</v>
      </c>
    </row>
    <row r="124" spans="1:9" outlineLevel="2" x14ac:dyDescent="0.35">
      <c r="A124" s="1" t="s">
        <v>6</v>
      </c>
      <c r="B124" s="1" t="s">
        <v>7</v>
      </c>
      <c r="C124" s="1" t="s">
        <v>37</v>
      </c>
      <c r="D124" s="1" t="s">
        <v>497</v>
      </c>
      <c r="E124" s="2">
        <v>2.3724792408066431E-3</v>
      </c>
      <c r="F124" s="1">
        <v>78</v>
      </c>
      <c r="G124" s="10">
        <f t="shared" si="2"/>
        <v>0.18505338078291816</v>
      </c>
      <c r="H124" s="10">
        <v>88.131639901548624</v>
      </c>
      <c r="I124" s="10">
        <f t="shared" si="3"/>
        <v>0.20909048612467054</v>
      </c>
    </row>
    <row r="125" spans="1:9" outlineLevel="2" x14ac:dyDescent="0.35">
      <c r="A125" s="3" t="s">
        <v>6</v>
      </c>
      <c r="B125" s="3" t="s">
        <v>7</v>
      </c>
      <c r="C125" s="3" t="s">
        <v>37</v>
      </c>
      <c r="D125" s="3" t="s">
        <v>498</v>
      </c>
      <c r="E125" s="4">
        <v>1.1862396204033216E-3</v>
      </c>
      <c r="F125" s="3">
        <v>82.7</v>
      </c>
      <c r="G125" s="11">
        <f t="shared" si="2"/>
        <v>9.8102016607354695E-2</v>
      </c>
      <c r="H125" s="11">
        <v>82.097081653773785</v>
      </c>
      <c r="I125" s="11">
        <f t="shared" si="3"/>
        <v>9.7386810977193108E-2</v>
      </c>
    </row>
    <row r="126" spans="1:9" outlineLevel="2" x14ac:dyDescent="0.35">
      <c r="A126" s="1" t="s">
        <v>6</v>
      </c>
      <c r="B126" s="1" t="s">
        <v>7</v>
      </c>
      <c r="C126" s="1" t="s">
        <v>37</v>
      </c>
      <c r="D126" s="1" t="s">
        <v>499</v>
      </c>
      <c r="E126" s="2">
        <v>7.9082641360221433E-4</v>
      </c>
      <c r="F126" s="1">
        <v>86.8</v>
      </c>
      <c r="G126" s="10">
        <f t="shared" si="2"/>
        <v>6.86437327006722E-2</v>
      </c>
      <c r="H126" s="10">
        <v>87.74073364213109</v>
      </c>
      <c r="I126" s="10">
        <f t="shared" si="3"/>
        <v>6.938768971303369E-2</v>
      </c>
    </row>
    <row r="127" spans="1:9" outlineLevel="2" x14ac:dyDescent="0.35">
      <c r="A127" s="3" t="s">
        <v>6</v>
      </c>
      <c r="B127" s="3" t="s">
        <v>7</v>
      </c>
      <c r="C127" s="3" t="s">
        <v>37</v>
      </c>
      <c r="D127" s="3" t="s">
        <v>500</v>
      </c>
      <c r="E127" s="4">
        <v>3.9541320680110717E-4</v>
      </c>
      <c r="F127" s="3">
        <v>56.4</v>
      </c>
      <c r="G127" s="11">
        <f t="shared" si="2"/>
        <v>2.2301304863582443E-2</v>
      </c>
      <c r="H127" s="11">
        <v>78.229210991412401</v>
      </c>
      <c r="I127" s="11">
        <f t="shared" si="3"/>
        <v>3.0932863183634796E-2</v>
      </c>
    </row>
    <row r="128" spans="1:9" outlineLevel="2" x14ac:dyDescent="0.35">
      <c r="A128" s="1" t="s">
        <v>6</v>
      </c>
      <c r="B128" s="1" t="s">
        <v>7</v>
      </c>
      <c r="C128" s="1" t="s">
        <v>37</v>
      </c>
      <c r="D128" s="1" t="s">
        <v>501</v>
      </c>
      <c r="E128" s="2">
        <v>1.1862396204033216E-3</v>
      </c>
      <c r="F128" s="1">
        <v>74.2</v>
      </c>
      <c r="G128" s="10">
        <f t="shared" si="2"/>
        <v>8.8018979833926467E-2</v>
      </c>
      <c r="H128" s="10">
        <v>79.011639561504126</v>
      </c>
      <c r="I128" s="10">
        <f t="shared" si="3"/>
        <v>9.3726737320882714E-2</v>
      </c>
    </row>
    <row r="129" spans="1:9" outlineLevel="2" x14ac:dyDescent="0.35">
      <c r="A129" s="3" t="s">
        <v>6</v>
      </c>
      <c r="B129" s="3" t="s">
        <v>7</v>
      </c>
      <c r="C129" s="3" t="s">
        <v>38</v>
      </c>
      <c r="D129" s="3" t="s">
        <v>502</v>
      </c>
      <c r="E129" s="4">
        <v>1.1862396204033216E-3</v>
      </c>
      <c r="F129" s="3">
        <v>56.6</v>
      </c>
      <c r="G129" s="11">
        <f t="shared" si="2"/>
        <v>6.7141162514828004E-2</v>
      </c>
      <c r="H129" s="11">
        <v>96.264030877500772</v>
      </c>
      <c r="I129" s="11">
        <f t="shared" si="3"/>
        <v>0.11419220744662015</v>
      </c>
    </row>
    <row r="130" spans="1:9" outlineLevel="2" x14ac:dyDescent="0.35">
      <c r="A130" s="1" t="s">
        <v>6</v>
      </c>
      <c r="B130" s="1" t="s">
        <v>7</v>
      </c>
      <c r="C130" s="1" t="s">
        <v>38</v>
      </c>
      <c r="D130" s="1" t="s">
        <v>503</v>
      </c>
      <c r="E130" s="2">
        <v>1.1862396204033216E-3</v>
      </c>
      <c r="F130" s="1">
        <v>41.9</v>
      </c>
      <c r="G130" s="10">
        <f t="shared" si="2"/>
        <v>4.9703440094899173E-2</v>
      </c>
      <c r="H130" s="10">
        <v>75.031644925475121</v>
      </c>
      <c r="I130" s="10">
        <f t="shared" si="3"/>
        <v>8.9005509994632415E-2</v>
      </c>
    </row>
    <row r="131" spans="1:9" outlineLevel="2" x14ac:dyDescent="0.35">
      <c r="A131" s="3" t="s">
        <v>6</v>
      </c>
      <c r="B131" s="3" t="s">
        <v>7</v>
      </c>
      <c r="C131" s="3" t="s">
        <v>38</v>
      </c>
      <c r="D131" s="3" t="s">
        <v>504</v>
      </c>
      <c r="E131" s="4">
        <v>7.9082641360221433E-4</v>
      </c>
      <c r="F131" s="3">
        <v>35.200000000000003</v>
      </c>
      <c r="G131" s="11">
        <f t="shared" ref="G131:G194" si="4">E131*F131</f>
        <v>2.7837089758797947E-2</v>
      </c>
      <c r="H131" s="11">
        <v>75.246477946639061</v>
      </c>
      <c r="I131" s="11">
        <f t="shared" ref="I131:I194" si="5">H131*E131</f>
        <v>5.9506902290738684E-2</v>
      </c>
    </row>
    <row r="132" spans="1:9" outlineLevel="2" x14ac:dyDescent="0.35">
      <c r="A132" s="1" t="s">
        <v>6</v>
      </c>
      <c r="B132" s="1" t="s">
        <v>7</v>
      </c>
      <c r="C132" s="1" t="s">
        <v>38</v>
      </c>
      <c r="D132" s="1" t="s">
        <v>505</v>
      </c>
      <c r="E132" s="2">
        <v>1.1862396204033216E-3</v>
      </c>
      <c r="F132" s="1">
        <v>67.7</v>
      </c>
      <c r="G132" s="10">
        <f t="shared" si="4"/>
        <v>8.0308422301304874E-2</v>
      </c>
      <c r="H132" s="10">
        <v>91.517519745975733</v>
      </c>
      <c r="I132" s="10">
        <f t="shared" si="5"/>
        <v>0.10856170788371974</v>
      </c>
    </row>
    <row r="133" spans="1:9" outlineLevel="2" x14ac:dyDescent="0.35">
      <c r="A133" s="3" t="s">
        <v>6</v>
      </c>
      <c r="B133" s="3" t="s">
        <v>7</v>
      </c>
      <c r="C133" s="3" t="s">
        <v>38</v>
      </c>
      <c r="D133" s="3" t="s">
        <v>506</v>
      </c>
      <c r="E133" s="4">
        <v>3.9541320680110717E-4</v>
      </c>
      <c r="F133" s="3">
        <v>40.9</v>
      </c>
      <c r="G133" s="11">
        <f t="shared" si="4"/>
        <v>1.6172400158165283E-2</v>
      </c>
      <c r="H133" s="11">
        <v>88.238048106431961</v>
      </c>
      <c r="I133" s="11">
        <f t="shared" si="5"/>
        <v>3.4890489563634622E-2</v>
      </c>
    </row>
    <row r="134" spans="1:9" outlineLevel="2" x14ac:dyDescent="0.35">
      <c r="A134" s="1" t="s">
        <v>6</v>
      </c>
      <c r="B134" s="1" t="s">
        <v>7</v>
      </c>
      <c r="C134" s="1" t="s">
        <v>38</v>
      </c>
      <c r="D134" s="1" t="s">
        <v>507</v>
      </c>
      <c r="E134" s="2">
        <v>7.9082641360221433E-4</v>
      </c>
      <c r="F134" s="1">
        <v>47.8</v>
      </c>
      <c r="G134" s="10">
        <f t="shared" si="4"/>
        <v>3.7801502570185844E-2</v>
      </c>
      <c r="H134" s="10">
        <v>77.63888955116272</v>
      </c>
      <c r="I134" s="10">
        <f t="shared" si="5"/>
        <v>6.1398884579804448E-2</v>
      </c>
    </row>
    <row r="135" spans="1:9" outlineLevel="2" x14ac:dyDescent="0.35">
      <c r="A135" s="3" t="s">
        <v>6</v>
      </c>
      <c r="B135" s="3" t="s">
        <v>7</v>
      </c>
      <c r="C135" s="3" t="s">
        <v>39</v>
      </c>
      <c r="D135" s="3" t="s">
        <v>508</v>
      </c>
      <c r="E135" s="4">
        <v>7.9082641360221433E-4</v>
      </c>
      <c r="F135" s="3">
        <v>32.299999999999997</v>
      </c>
      <c r="G135" s="11">
        <f t="shared" si="4"/>
        <v>2.5543693159351521E-2</v>
      </c>
      <c r="H135" s="11">
        <v>72.94115643016994</v>
      </c>
      <c r="I135" s="11">
        <f t="shared" si="5"/>
        <v>5.7683793143669386E-2</v>
      </c>
    </row>
    <row r="136" spans="1:9" outlineLevel="2" x14ac:dyDescent="0.35">
      <c r="A136" s="1" t="s">
        <v>6</v>
      </c>
      <c r="B136" s="1" t="s">
        <v>7</v>
      </c>
      <c r="C136" s="1" t="s">
        <v>39</v>
      </c>
      <c r="D136" s="1" t="s">
        <v>509</v>
      </c>
      <c r="E136" s="2">
        <v>2.3724792408066431E-3</v>
      </c>
      <c r="F136" s="1">
        <v>34.9</v>
      </c>
      <c r="G136" s="10">
        <f t="shared" si="4"/>
        <v>8.2799525504151844E-2</v>
      </c>
      <c r="H136" s="10">
        <v>92.971937647089362</v>
      </c>
      <c r="I136" s="10">
        <f t="shared" si="5"/>
        <v>0.22057399204528913</v>
      </c>
    </row>
    <row r="137" spans="1:9" outlineLevel="2" x14ac:dyDescent="0.35">
      <c r="A137" s="3" t="s">
        <v>6</v>
      </c>
      <c r="B137" s="3" t="s">
        <v>7</v>
      </c>
      <c r="C137" s="3" t="s">
        <v>39</v>
      </c>
      <c r="D137" s="3" t="s">
        <v>510</v>
      </c>
      <c r="E137" s="4">
        <v>1.1862396204033216E-3</v>
      </c>
      <c r="F137" s="3">
        <v>27.3</v>
      </c>
      <c r="G137" s="11">
        <f t="shared" si="4"/>
        <v>3.2384341637010677E-2</v>
      </c>
      <c r="H137" s="11">
        <v>69.722224790602922</v>
      </c>
      <c r="I137" s="11">
        <f t="shared" si="5"/>
        <v>8.2707265469279867E-2</v>
      </c>
    </row>
    <row r="138" spans="1:9" outlineLevel="2" x14ac:dyDescent="0.35">
      <c r="A138" s="1" t="s">
        <v>6</v>
      </c>
      <c r="B138" s="1" t="s">
        <v>7</v>
      </c>
      <c r="C138" s="1" t="s">
        <v>39</v>
      </c>
      <c r="D138" s="1" t="s">
        <v>511</v>
      </c>
      <c r="E138" s="2">
        <v>2.3724792408066431E-3</v>
      </c>
      <c r="F138" s="1">
        <v>27.9</v>
      </c>
      <c r="G138" s="10">
        <f t="shared" si="4"/>
        <v>6.6192170818505341E-2</v>
      </c>
      <c r="H138" s="10">
        <v>80.219459012150764</v>
      </c>
      <c r="I138" s="10">
        <f t="shared" si="5"/>
        <v>0.19031900121506706</v>
      </c>
    </row>
    <row r="139" spans="1:9" outlineLevel="2" x14ac:dyDescent="0.35">
      <c r="A139" s="3" t="s">
        <v>6</v>
      </c>
      <c r="B139" s="3" t="s">
        <v>7</v>
      </c>
      <c r="C139" s="3" t="s">
        <v>39</v>
      </c>
      <c r="D139" s="3" t="s">
        <v>512</v>
      </c>
      <c r="E139" s="4">
        <v>3.9541320680110717E-4</v>
      </c>
      <c r="F139" s="3">
        <v>36.799999999999997</v>
      </c>
      <c r="G139" s="11">
        <f t="shared" si="4"/>
        <v>1.4551206010280742E-2</v>
      </c>
      <c r="H139" s="11">
        <v>77.445098105818033</v>
      </c>
      <c r="I139" s="11">
        <f t="shared" si="5"/>
        <v>3.0622814593047859E-2</v>
      </c>
    </row>
    <row r="140" spans="1:9" outlineLevel="2" x14ac:dyDescent="0.35">
      <c r="A140" s="1" t="s">
        <v>6</v>
      </c>
      <c r="B140" s="1" t="s">
        <v>7</v>
      </c>
      <c r="C140" s="1" t="s">
        <v>39</v>
      </c>
      <c r="D140" s="1" t="s">
        <v>513</v>
      </c>
      <c r="E140" s="2">
        <v>1.9770660340055358E-3</v>
      </c>
      <c r="F140" s="1">
        <v>27.2</v>
      </c>
      <c r="G140" s="10">
        <f t="shared" si="4"/>
        <v>5.3776196124950569E-2</v>
      </c>
      <c r="H140" s="10">
        <v>66.203703060746193</v>
      </c>
      <c r="I140" s="10">
        <f t="shared" si="5"/>
        <v>0.13088909264678963</v>
      </c>
    </row>
    <row r="141" spans="1:9" outlineLevel="2" x14ac:dyDescent="0.35">
      <c r="A141" s="3" t="s">
        <v>6</v>
      </c>
      <c r="B141" s="3" t="s">
        <v>7</v>
      </c>
      <c r="C141" s="3" t="s">
        <v>39</v>
      </c>
      <c r="D141" s="3" t="s">
        <v>514</v>
      </c>
      <c r="E141" s="4">
        <v>7.9082641360221433E-4</v>
      </c>
      <c r="F141" s="3">
        <v>28.1</v>
      </c>
      <c r="G141" s="11">
        <f t="shared" si="4"/>
        <v>2.2222222222222223E-2</v>
      </c>
      <c r="H141" s="11">
        <v>69.166667796671391</v>
      </c>
      <c r="I141" s="11">
        <f t="shared" si="5"/>
        <v>5.4698827834457404E-2</v>
      </c>
    </row>
    <row r="142" spans="1:9" outlineLevel="2" x14ac:dyDescent="0.35">
      <c r="A142" s="1" t="s">
        <v>6</v>
      </c>
      <c r="B142" s="1" t="s">
        <v>7</v>
      </c>
      <c r="C142" s="1" t="s">
        <v>39</v>
      </c>
      <c r="D142" s="1" t="s">
        <v>515</v>
      </c>
      <c r="E142" s="2">
        <v>1.5816528272044287E-3</v>
      </c>
      <c r="F142" s="1">
        <v>26.2</v>
      </c>
      <c r="G142" s="10">
        <f t="shared" si="4"/>
        <v>4.1439304072756027E-2</v>
      </c>
      <c r="H142" s="10">
        <v>65.000000819563866</v>
      </c>
      <c r="I142" s="10">
        <f t="shared" si="5"/>
        <v>0.10280743506455337</v>
      </c>
    </row>
    <row r="143" spans="1:9" outlineLevel="2" x14ac:dyDescent="0.35">
      <c r="A143" s="3" t="s">
        <v>6</v>
      </c>
      <c r="B143" s="3" t="s">
        <v>7</v>
      </c>
      <c r="C143" s="3" t="s">
        <v>39</v>
      </c>
      <c r="D143" s="3" t="s">
        <v>516</v>
      </c>
      <c r="E143" s="4">
        <v>3.1633056544088573E-3</v>
      </c>
      <c r="F143" s="3">
        <v>38.799999999999997</v>
      </c>
      <c r="G143" s="11">
        <f t="shared" si="4"/>
        <v>0.12273625939106365</v>
      </c>
      <c r="H143" s="11">
        <v>100</v>
      </c>
      <c r="I143" s="11">
        <f t="shared" si="5"/>
        <v>0.31633056544088572</v>
      </c>
    </row>
    <row r="144" spans="1:9" outlineLevel="2" x14ac:dyDescent="0.35">
      <c r="A144" s="1" t="s">
        <v>6</v>
      </c>
      <c r="B144" s="1" t="s">
        <v>7</v>
      </c>
      <c r="C144" s="1" t="s">
        <v>39</v>
      </c>
      <c r="D144" s="1" t="s">
        <v>517</v>
      </c>
      <c r="E144" s="2">
        <v>1.9770660340055358E-3</v>
      </c>
      <c r="F144" s="1">
        <v>38.200000000000003</v>
      </c>
      <c r="G144" s="10">
        <f t="shared" si="4"/>
        <v>7.5523922499011478E-2</v>
      </c>
      <c r="H144" s="10">
        <v>83.655751310288906</v>
      </c>
      <c r="I144" s="10">
        <f t="shared" si="5"/>
        <v>0.16539294446478628</v>
      </c>
    </row>
    <row r="145" spans="1:9" outlineLevel="2" x14ac:dyDescent="0.35">
      <c r="A145" s="3" t="s">
        <v>6</v>
      </c>
      <c r="B145" s="3" t="s">
        <v>7</v>
      </c>
      <c r="C145" s="3" t="s">
        <v>39</v>
      </c>
      <c r="D145" s="3" t="s">
        <v>518</v>
      </c>
      <c r="E145" s="4">
        <v>3.9541320680110717E-4</v>
      </c>
      <c r="F145" s="3">
        <v>22.7</v>
      </c>
      <c r="G145" s="11">
        <f t="shared" si="4"/>
        <v>8.9758797943851332E-3</v>
      </c>
      <c r="H145" s="11">
        <v>74.324186593294144</v>
      </c>
      <c r="I145" s="11">
        <f t="shared" si="5"/>
        <v>2.9388764963738295E-2</v>
      </c>
    </row>
    <row r="146" spans="1:9" outlineLevel="2" x14ac:dyDescent="0.35">
      <c r="A146" s="1" t="s">
        <v>6</v>
      </c>
      <c r="B146" s="1" t="s">
        <v>7</v>
      </c>
      <c r="C146" s="1" t="s">
        <v>39</v>
      </c>
      <c r="D146" s="1" t="s">
        <v>519</v>
      </c>
      <c r="E146" s="2">
        <v>1.9770660340055358E-3</v>
      </c>
      <c r="F146" s="1">
        <v>57.3</v>
      </c>
      <c r="G146" s="10">
        <f t="shared" si="4"/>
        <v>0.1132858837485172</v>
      </c>
      <c r="H146" s="10">
        <v>100</v>
      </c>
      <c r="I146" s="10">
        <f t="shared" si="5"/>
        <v>0.19770660340055357</v>
      </c>
    </row>
    <row r="147" spans="1:9" outlineLevel="2" x14ac:dyDescent="0.35">
      <c r="A147" s="3" t="s">
        <v>6</v>
      </c>
      <c r="B147" s="3" t="s">
        <v>7</v>
      </c>
      <c r="C147" s="3" t="s">
        <v>39</v>
      </c>
      <c r="D147" s="3" t="s">
        <v>520</v>
      </c>
      <c r="E147" s="4">
        <v>3.9541320680110716E-3</v>
      </c>
      <c r="F147" s="3">
        <v>35.9</v>
      </c>
      <c r="G147" s="11">
        <f t="shared" si="4"/>
        <v>0.14195334124159747</v>
      </c>
      <c r="H147" s="11">
        <v>74.429724551737309</v>
      </c>
      <c r="I147" s="11">
        <f t="shared" si="5"/>
        <v>0.29430496066325545</v>
      </c>
    </row>
    <row r="148" spans="1:9" outlineLevel="2" x14ac:dyDescent="0.35">
      <c r="A148" s="1" t="s">
        <v>6</v>
      </c>
      <c r="B148" s="1" t="s">
        <v>7</v>
      </c>
      <c r="C148" s="1" t="s">
        <v>39</v>
      </c>
      <c r="D148" s="1" t="s">
        <v>521</v>
      </c>
      <c r="E148" s="2">
        <v>7.9082641360221433E-4</v>
      </c>
      <c r="F148" s="1">
        <v>33.299999999999997</v>
      </c>
      <c r="G148" s="10">
        <f t="shared" si="4"/>
        <v>2.6334519572953734E-2</v>
      </c>
      <c r="H148" s="10">
        <v>67.413794212043285</v>
      </c>
      <c r="I148" s="10">
        <f t="shared" si="5"/>
        <v>5.3312609104027908E-2</v>
      </c>
    </row>
    <row r="149" spans="1:9" outlineLevel="2" x14ac:dyDescent="0.35">
      <c r="A149" s="3" t="s">
        <v>6</v>
      </c>
      <c r="B149" s="3" t="s">
        <v>7</v>
      </c>
      <c r="C149" s="3" t="s">
        <v>39</v>
      </c>
      <c r="D149" s="3" t="s">
        <v>522</v>
      </c>
      <c r="E149" s="4">
        <v>2.3724792408066431E-3</v>
      </c>
      <c r="F149" s="3">
        <v>32.799999999999997</v>
      </c>
      <c r="G149" s="11">
        <f t="shared" si="4"/>
        <v>7.7817319098457891E-2</v>
      </c>
      <c r="H149" s="11">
        <v>91.932365875691175</v>
      </c>
      <c r="I149" s="11">
        <f t="shared" si="5"/>
        <v>0.21810762959831834</v>
      </c>
    </row>
    <row r="150" spans="1:9" outlineLevel="2" x14ac:dyDescent="0.35">
      <c r="A150" s="1" t="s">
        <v>6</v>
      </c>
      <c r="B150" s="1" t="s">
        <v>7</v>
      </c>
      <c r="C150" s="1" t="s">
        <v>39</v>
      </c>
      <c r="D150" s="1" t="s">
        <v>523</v>
      </c>
      <c r="E150" s="2">
        <v>7.9082641360221433E-4</v>
      </c>
      <c r="F150" s="1">
        <v>47.6</v>
      </c>
      <c r="G150" s="10">
        <f t="shared" si="4"/>
        <v>3.7643337287465405E-2</v>
      </c>
      <c r="H150" s="10">
        <v>81.058825794607401</v>
      </c>
      <c r="I150" s="10">
        <f t="shared" si="5"/>
        <v>6.410346049395603E-2</v>
      </c>
    </row>
    <row r="151" spans="1:9" outlineLevel="2" x14ac:dyDescent="0.35">
      <c r="A151" s="3" t="s">
        <v>6</v>
      </c>
      <c r="B151" s="3" t="s">
        <v>7</v>
      </c>
      <c r="C151" s="3" t="s">
        <v>39</v>
      </c>
      <c r="D151" s="3" t="s">
        <v>524</v>
      </c>
      <c r="E151" s="4">
        <v>1.1862396204033216E-3</v>
      </c>
      <c r="F151" s="3">
        <v>34.1</v>
      </c>
      <c r="G151" s="11">
        <f t="shared" si="4"/>
        <v>4.0450771055753267E-2</v>
      </c>
      <c r="H151" s="11">
        <v>54.807694461196668</v>
      </c>
      <c r="I151" s="11">
        <f t="shared" si="5"/>
        <v>6.5015058672831166E-2</v>
      </c>
    </row>
    <row r="152" spans="1:9" outlineLevel="2" x14ac:dyDescent="0.35">
      <c r="A152" s="1" t="s">
        <v>6</v>
      </c>
      <c r="B152" s="1" t="s">
        <v>7</v>
      </c>
      <c r="C152" s="1" t="s">
        <v>39</v>
      </c>
      <c r="D152" s="1" t="s">
        <v>525</v>
      </c>
      <c r="E152" s="2">
        <v>2.3724792408066431E-3</v>
      </c>
      <c r="F152" s="1">
        <v>18.600000000000001</v>
      </c>
      <c r="G152" s="10">
        <f t="shared" si="4"/>
        <v>4.4128113879003568E-2</v>
      </c>
      <c r="H152" s="10">
        <v>74.124999716877937</v>
      </c>
      <c r="I152" s="10">
        <f t="shared" si="5"/>
        <v>0.1758600230530912</v>
      </c>
    </row>
    <row r="153" spans="1:9" outlineLevel="2" x14ac:dyDescent="0.35">
      <c r="A153" s="3" t="s">
        <v>6</v>
      </c>
      <c r="B153" s="3" t="s">
        <v>7</v>
      </c>
      <c r="C153" s="3" t="s">
        <v>39</v>
      </c>
      <c r="D153" s="3" t="s">
        <v>526</v>
      </c>
      <c r="E153" s="4">
        <v>1.1862396204033216E-3</v>
      </c>
      <c r="F153" s="3">
        <v>40.4</v>
      </c>
      <c r="G153" s="11">
        <f t="shared" si="4"/>
        <v>4.792408066429419E-2</v>
      </c>
      <c r="H153" s="11">
        <v>87.43678143247962</v>
      </c>
      <c r="I153" s="11">
        <f t="shared" si="5"/>
        <v>0.10372097441575281</v>
      </c>
    </row>
    <row r="154" spans="1:9" outlineLevel="2" x14ac:dyDescent="0.35">
      <c r="A154" s="1" t="s">
        <v>6</v>
      </c>
      <c r="B154" s="1" t="s">
        <v>7</v>
      </c>
      <c r="C154" s="1" t="s">
        <v>39</v>
      </c>
      <c r="D154" s="1" t="s">
        <v>527</v>
      </c>
      <c r="E154" s="2">
        <v>1.5816528272044287E-3</v>
      </c>
      <c r="F154" s="1">
        <v>40.5</v>
      </c>
      <c r="G154" s="10">
        <f t="shared" si="4"/>
        <v>6.4056939501779361E-2</v>
      </c>
      <c r="H154" s="10">
        <v>92.52501186914742</v>
      </c>
      <c r="I154" s="10">
        <f t="shared" si="5"/>
        <v>0.14634244660996035</v>
      </c>
    </row>
    <row r="155" spans="1:9" outlineLevel="2" x14ac:dyDescent="0.35">
      <c r="A155" s="3" t="s">
        <v>6</v>
      </c>
      <c r="B155" s="3" t="s">
        <v>7</v>
      </c>
      <c r="C155" s="3" t="s">
        <v>39</v>
      </c>
      <c r="D155" s="3" t="s">
        <v>528</v>
      </c>
      <c r="E155" s="4">
        <v>3.1633056544088573E-3</v>
      </c>
      <c r="F155" s="3">
        <v>32.9</v>
      </c>
      <c r="G155" s="11">
        <f t="shared" si="4"/>
        <v>0.10407275603005141</v>
      </c>
      <c r="H155" s="11">
        <v>62.751204725354917</v>
      </c>
      <c r="I155" s="11">
        <f t="shared" si="5"/>
        <v>0.19850124072868303</v>
      </c>
    </row>
    <row r="156" spans="1:9" outlineLevel="2" x14ac:dyDescent="0.35">
      <c r="A156" s="1" t="s">
        <v>6</v>
      </c>
      <c r="B156" s="1" t="s">
        <v>7</v>
      </c>
      <c r="C156" s="1" t="s">
        <v>39</v>
      </c>
      <c r="D156" s="1" t="s">
        <v>529</v>
      </c>
      <c r="E156" s="2">
        <v>1.1862396204033216E-3</v>
      </c>
      <c r="F156" s="1">
        <v>35.200000000000003</v>
      </c>
      <c r="G156" s="10">
        <f t="shared" si="4"/>
        <v>4.1755634638196919E-2</v>
      </c>
      <c r="H156" s="10">
        <v>41.25</v>
      </c>
      <c r="I156" s="10">
        <f t="shared" si="5"/>
        <v>4.8932384341637013E-2</v>
      </c>
    </row>
    <row r="157" spans="1:9" outlineLevel="2" x14ac:dyDescent="0.35">
      <c r="A157" s="3" t="s">
        <v>6</v>
      </c>
      <c r="B157" s="3" t="s">
        <v>7</v>
      </c>
      <c r="C157" s="3" t="s">
        <v>39</v>
      </c>
      <c r="D157" s="3" t="s">
        <v>530</v>
      </c>
      <c r="E157" s="4">
        <v>2.3724792408066431E-3</v>
      </c>
      <c r="F157" s="3">
        <v>25.5</v>
      </c>
      <c r="G157" s="11">
        <f t="shared" si="4"/>
        <v>6.0498220640569401E-2</v>
      </c>
      <c r="H157" s="11">
        <v>56.838237140327699</v>
      </c>
      <c r="I157" s="11">
        <f t="shared" si="5"/>
        <v>0.13484753769947261</v>
      </c>
    </row>
    <row r="158" spans="1:9" outlineLevel="2" x14ac:dyDescent="0.35">
      <c r="A158" s="1" t="s">
        <v>6</v>
      </c>
      <c r="B158" s="1" t="s">
        <v>7</v>
      </c>
      <c r="C158" s="1" t="s">
        <v>39</v>
      </c>
      <c r="D158" s="1" t="s">
        <v>531</v>
      </c>
      <c r="E158" s="2">
        <v>1.9770660340055358E-3</v>
      </c>
      <c r="F158" s="1">
        <v>41.3</v>
      </c>
      <c r="G158" s="10">
        <f t="shared" si="4"/>
        <v>8.1652827204428624E-2</v>
      </c>
      <c r="H158" s="10">
        <v>89.811902418732643</v>
      </c>
      <c r="I158" s="10">
        <f t="shared" si="5"/>
        <v>0.17756406172149594</v>
      </c>
    </row>
    <row r="159" spans="1:9" outlineLevel="2" x14ac:dyDescent="0.35">
      <c r="A159" s="3" t="s">
        <v>6</v>
      </c>
      <c r="B159" s="3" t="s">
        <v>7</v>
      </c>
      <c r="C159" s="3" t="s">
        <v>39</v>
      </c>
      <c r="D159" s="3" t="s">
        <v>532</v>
      </c>
      <c r="E159" s="4">
        <v>7.9082641360221433E-4</v>
      </c>
      <c r="F159" s="3">
        <v>26.7</v>
      </c>
      <c r="G159" s="11">
        <f t="shared" si="4"/>
        <v>2.1115065243179122E-2</v>
      </c>
      <c r="H159" s="11">
        <v>59.852943215519197</v>
      </c>
      <c r="I159" s="11">
        <f t="shared" si="5"/>
        <v>4.733328842666603E-2</v>
      </c>
    </row>
    <row r="160" spans="1:9" outlineLevel="2" x14ac:dyDescent="0.35">
      <c r="A160" s="1" t="s">
        <v>6</v>
      </c>
      <c r="B160" s="1" t="s">
        <v>7</v>
      </c>
      <c r="C160" s="1" t="s">
        <v>39</v>
      </c>
      <c r="D160" s="1" t="s">
        <v>533</v>
      </c>
      <c r="E160" s="2">
        <v>1.5816528272044287E-3</v>
      </c>
      <c r="F160" s="1">
        <v>32.5</v>
      </c>
      <c r="G160" s="10">
        <f t="shared" si="4"/>
        <v>5.1403716884143934E-2</v>
      </c>
      <c r="H160" s="10">
        <v>87.289157286286354</v>
      </c>
      <c r="I160" s="10">
        <f t="shared" si="5"/>
        <v>0.13806114240614686</v>
      </c>
    </row>
    <row r="161" spans="1:9" outlineLevel="2" x14ac:dyDescent="0.35">
      <c r="A161" s="3" t="s">
        <v>6</v>
      </c>
      <c r="B161" s="3" t="s">
        <v>7</v>
      </c>
      <c r="C161" s="3" t="s">
        <v>39</v>
      </c>
      <c r="D161" s="3" t="s">
        <v>534</v>
      </c>
      <c r="E161" s="4">
        <v>2.76789244760775E-3</v>
      </c>
      <c r="F161" s="3">
        <v>35.700000000000003</v>
      </c>
      <c r="G161" s="11">
        <f t="shared" si="4"/>
        <v>9.8813760379596688E-2</v>
      </c>
      <c r="H161" s="11">
        <v>67.421875</v>
      </c>
      <c r="I161" s="11">
        <f t="shared" si="5"/>
        <v>0.18661649861605378</v>
      </c>
    </row>
    <row r="162" spans="1:9" outlineLevel="2" x14ac:dyDescent="0.35">
      <c r="A162" s="1" t="s">
        <v>6</v>
      </c>
      <c r="B162" s="1" t="s">
        <v>7</v>
      </c>
      <c r="C162" s="1" t="s">
        <v>39</v>
      </c>
      <c r="D162" s="1" t="s">
        <v>535</v>
      </c>
      <c r="E162" s="2">
        <v>7.9082641360221433E-4</v>
      </c>
      <c r="F162" s="1">
        <v>30.5</v>
      </c>
      <c r="G162" s="10">
        <f t="shared" si="4"/>
        <v>2.4120205614867538E-2</v>
      </c>
      <c r="H162" s="10">
        <v>84.919354543089867</v>
      </c>
      <c r="I162" s="10">
        <f t="shared" si="5"/>
        <v>6.7156468598726662E-2</v>
      </c>
    </row>
    <row r="163" spans="1:9" outlineLevel="2" x14ac:dyDescent="0.35">
      <c r="A163" s="3" t="s">
        <v>6</v>
      </c>
      <c r="B163" s="3" t="s">
        <v>7</v>
      </c>
      <c r="C163" s="3" t="s">
        <v>39</v>
      </c>
      <c r="D163" s="3" t="s">
        <v>536</v>
      </c>
      <c r="E163" s="4">
        <v>3.9541320680110716E-3</v>
      </c>
      <c r="F163" s="3">
        <v>27.6</v>
      </c>
      <c r="G163" s="11">
        <f t="shared" si="4"/>
        <v>0.10913404507710558</v>
      </c>
      <c r="H163" s="11">
        <v>79.244185201823711</v>
      </c>
      <c r="I163" s="11">
        <f t="shared" si="5"/>
        <v>0.31334197390993956</v>
      </c>
    </row>
    <row r="164" spans="1:9" outlineLevel="2" x14ac:dyDescent="0.35">
      <c r="A164" s="1" t="s">
        <v>6</v>
      </c>
      <c r="B164" s="1" t="s">
        <v>7</v>
      </c>
      <c r="C164" s="1" t="s">
        <v>39</v>
      </c>
      <c r="D164" s="1" t="s">
        <v>537</v>
      </c>
      <c r="E164" s="2">
        <v>3.9541320680110717E-4</v>
      </c>
      <c r="F164" s="1">
        <v>37.9</v>
      </c>
      <c r="G164" s="10">
        <f t="shared" si="4"/>
        <v>1.4986160537761962E-2</v>
      </c>
      <c r="H164" s="10">
        <v>79.553573215380311</v>
      </c>
      <c r="I164" s="10">
        <f t="shared" si="5"/>
        <v>3.1456533497580194E-2</v>
      </c>
    </row>
    <row r="165" spans="1:9" outlineLevel="2" x14ac:dyDescent="0.35">
      <c r="A165" s="3" t="s">
        <v>6</v>
      </c>
      <c r="B165" s="3" t="s">
        <v>7</v>
      </c>
      <c r="C165" s="3" t="s">
        <v>39</v>
      </c>
      <c r="D165" s="3" t="s">
        <v>538</v>
      </c>
      <c r="E165" s="4">
        <v>7.9082641360221433E-4</v>
      </c>
      <c r="F165" s="3">
        <v>28.3</v>
      </c>
      <c r="G165" s="11">
        <f t="shared" si="4"/>
        <v>2.2380387504942666E-2</v>
      </c>
      <c r="H165" s="11">
        <v>87.083335043862462</v>
      </c>
      <c r="I165" s="11">
        <f t="shared" si="5"/>
        <v>6.8867801537257786E-2</v>
      </c>
    </row>
    <row r="166" spans="1:9" outlineLevel="2" x14ac:dyDescent="0.35">
      <c r="A166" s="1" t="s">
        <v>6</v>
      </c>
      <c r="B166" s="1" t="s">
        <v>7</v>
      </c>
      <c r="C166" s="1" t="s">
        <v>40</v>
      </c>
      <c r="D166" s="1" t="s">
        <v>1733</v>
      </c>
      <c r="E166" s="2">
        <v>3.9541320680110717E-4</v>
      </c>
      <c r="F166" s="1">
        <v>59.1</v>
      </c>
      <c r="G166" s="10">
        <f t="shared" si="4"/>
        <v>2.3368920521945433E-2</v>
      </c>
      <c r="H166" s="10">
        <v>60.128207262605429</v>
      </c>
      <c r="I166" s="10">
        <f t="shared" si="5"/>
        <v>2.3775487252908435E-2</v>
      </c>
    </row>
    <row r="167" spans="1:9" outlineLevel="2" x14ac:dyDescent="0.35">
      <c r="A167" s="3" t="s">
        <v>6</v>
      </c>
      <c r="B167" s="3" t="s">
        <v>7</v>
      </c>
      <c r="C167" s="3" t="s">
        <v>41</v>
      </c>
      <c r="D167" s="3" t="s">
        <v>539</v>
      </c>
      <c r="E167" s="4">
        <v>7.9082641360221433E-4</v>
      </c>
      <c r="F167" s="3">
        <v>62.3</v>
      </c>
      <c r="G167" s="11">
        <f t="shared" si="4"/>
        <v>4.9268485567417954E-2</v>
      </c>
      <c r="H167" s="11">
        <v>96.08104532584548</v>
      </c>
      <c r="I167" s="11">
        <f t="shared" si="5"/>
        <v>7.5983428490190186E-2</v>
      </c>
    </row>
    <row r="168" spans="1:9" outlineLevel="2" x14ac:dyDescent="0.35">
      <c r="A168" s="1" t="s">
        <v>6</v>
      </c>
      <c r="B168" s="1" t="s">
        <v>7</v>
      </c>
      <c r="C168" s="1" t="s">
        <v>41</v>
      </c>
      <c r="D168" s="1" t="s">
        <v>540</v>
      </c>
      <c r="E168" s="2">
        <v>3.9541320680110717E-4</v>
      </c>
      <c r="F168" s="1">
        <v>80.400000000000006</v>
      </c>
      <c r="G168" s="10">
        <f t="shared" si="4"/>
        <v>3.1791221826809019E-2</v>
      </c>
      <c r="H168" s="10">
        <v>100</v>
      </c>
      <c r="I168" s="10">
        <f t="shared" si="5"/>
        <v>3.9541320680110716E-2</v>
      </c>
    </row>
    <row r="169" spans="1:9" outlineLevel="2" x14ac:dyDescent="0.35">
      <c r="A169" s="3" t="s">
        <v>6</v>
      </c>
      <c r="B169" s="3" t="s">
        <v>7</v>
      </c>
      <c r="C169" s="3" t="s">
        <v>41</v>
      </c>
      <c r="D169" s="3" t="s">
        <v>541</v>
      </c>
      <c r="E169" s="4">
        <v>3.9541320680110717E-4</v>
      </c>
      <c r="F169" s="3">
        <v>50.4</v>
      </c>
      <c r="G169" s="11">
        <f t="shared" si="4"/>
        <v>1.99288256227758E-2</v>
      </c>
      <c r="H169" s="11">
        <v>93.183873724192381</v>
      </c>
      <c r="I169" s="11">
        <f t="shared" si="5"/>
        <v>3.6846134331432336E-2</v>
      </c>
    </row>
    <row r="170" spans="1:9" outlineLevel="2" x14ac:dyDescent="0.35">
      <c r="A170" s="1" t="s">
        <v>6</v>
      </c>
      <c r="B170" s="1" t="s">
        <v>7</v>
      </c>
      <c r="C170" s="1" t="s">
        <v>41</v>
      </c>
      <c r="D170" s="1" t="s">
        <v>542</v>
      </c>
      <c r="E170" s="2">
        <v>3.9541320680110717E-4</v>
      </c>
      <c r="F170" s="1">
        <v>57.7</v>
      </c>
      <c r="G170" s="10">
        <f t="shared" si="4"/>
        <v>2.2815342032423885E-2</v>
      </c>
      <c r="H170" s="10">
        <v>97.330097239464521</v>
      </c>
      <c r="I170" s="10">
        <f t="shared" si="5"/>
        <v>3.8485605867720256E-2</v>
      </c>
    </row>
    <row r="171" spans="1:9" outlineLevel="2" x14ac:dyDescent="0.35">
      <c r="A171" s="3" t="s">
        <v>6</v>
      </c>
      <c r="B171" s="3" t="s">
        <v>7</v>
      </c>
      <c r="C171" s="3" t="s">
        <v>41</v>
      </c>
      <c r="D171" s="3" t="s">
        <v>543</v>
      </c>
      <c r="E171" s="4">
        <v>7.9082641360221433E-4</v>
      </c>
      <c r="F171" s="3">
        <v>66.7</v>
      </c>
      <c r="G171" s="11">
        <f t="shared" si="4"/>
        <v>5.2748121787267697E-2</v>
      </c>
      <c r="H171" s="11">
        <v>81.26723438501358</v>
      </c>
      <c r="I171" s="11">
        <f t="shared" si="5"/>
        <v>6.4268275512070844E-2</v>
      </c>
    </row>
    <row r="172" spans="1:9" outlineLevel="2" x14ac:dyDescent="0.35">
      <c r="A172" s="1" t="s">
        <v>6</v>
      </c>
      <c r="B172" s="1" t="s">
        <v>7</v>
      </c>
      <c r="C172" s="1" t="s">
        <v>41</v>
      </c>
      <c r="D172" s="1" t="s">
        <v>544</v>
      </c>
      <c r="E172" s="2">
        <v>3.9541320680110717E-4</v>
      </c>
      <c r="F172" s="1">
        <v>68.900000000000006</v>
      </c>
      <c r="G172" s="10">
        <f t="shared" si="4"/>
        <v>2.7243969948596285E-2</v>
      </c>
      <c r="H172" s="10">
        <v>93.555792886763811</v>
      </c>
      <c r="I172" s="10">
        <f t="shared" si="5"/>
        <v>3.699319608017549E-2</v>
      </c>
    </row>
    <row r="173" spans="1:9" outlineLevel="2" x14ac:dyDescent="0.35">
      <c r="A173" s="3" t="s">
        <v>6</v>
      </c>
      <c r="B173" s="3" t="s">
        <v>7</v>
      </c>
      <c r="C173" s="3" t="s">
        <v>41</v>
      </c>
      <c r="D173" s="3" t="s">
        <v>545</v>
      </c>
      <c r="E173" s="4">
        <v>7.9082641360221433E-4</v>
      </c>
      <c r="F173" s="3">
        <v>66.7</v>
      </c>
      <c r="G173" s="11">
        <f t="shared" si="4"/>
        <v>5.2748121787267697E-2</v>
      </c>
      <c r="H173" s="11">
        <v>74.932103864848614</v>
      </c>
      <c r="I173" s="11">
        <f t="shared" si="5"/>
        <v>5.9258286963106852E-2</v>
      </c>
    </row>
    <row r="174" spans="1:9" outlineLevel="2" x14ac:dyDescent="0.35">
      <c r="A174" s="1" t="s">
        <v>6</v>
      </c>
      <c r="B174" s="1" t="s">
        <v>7</v>
      </c>
      <c r="C174" s="1" t="s">
        <v>41</v>
      </c>
      <c r="D174" s="1" t="s">
        <v>546</v>
      </c>
      <c r="E174" s="2">
        <v>1.1862396204033216E-3</v>
      </c>
      <c r="F174" s="1">
        <v>47.2</v>
      </c>
      <c r="G174" s="10">
        <f t="shared" si="4"/>
        <v>5.5990510083036779E-2</v>
      </c>
      <c r="H174" s="10">
        <v>96.181700807064772</v>
      </c>
      <c r="I174" s="10">
        <f t="shared" si="5"/>
        <v>0.11409454425511836</v>
      </c>
    </row>
    <row r="175" spans="1:9" outlineLevel="2" x14ac:dyDescent="0.35">
      <c r="A175" s="3" t="s">
        <v>6</v>
      </c>
      <c r="B175" s="3" t="s">
        <v>7</v>
      </c>
      <c r="C175" s="3" t="s">
        <v>41</v>
      </c>
      <c r="D175" s="3" t="s">
        <v>547</v>
      </c>
      <c r="E175" s="4">
        <v>3.9541320680110717E-4</v>
      </c>
      <c r="F175" s="3">
        <v>63.4</v>
      </c>
      <c r="G175" s="11">
        <f t="shared" si="4"/>
        <v>2.5069197311190193E-2</v>
      </c>
      <c r="H175" s="11">
        <v>87.532050013542175</v>
      </c>
      <c r="I175" s="11">
        <f t="shared" si="5"/>
        <v>3.4611328593729611E-2</v>
      </c>
    </row>
    <row r="176" spans="1:9" outlineLevel="2" x14ac:dyDescent="0.35">
      <c r="A176" s="1" t="s">
        <v>6</v>
      </c>
      <c r="B176" s="1" t="s">
        <v>7</v>
      </c>
      <c r="C176" s="1" t="s">
        <v>41</v>
      </c>
      <c r="D176" s="1" t="s">
        <v>548</v>
      </c>
      <c r="E176" s="2">
        <v>2.3724792408066431E-3</v>
      </c>
      <c r="F176" s="1">
        <v>36</v>
      </c>
      <c r="G176" s="10">
        <f t="shared" si="4"/>
        <v>8.5409252669039148E-2</v>
      </c>
      <c r="H176" s="10">
        <v>77.141662463545799</v>
      </c>
      <c r="I176" s="10">
        <f t="shared" si="5"/>
        <v>0.18301699279607545</v>
      </c>
    </row>
    <row r="177" spans="1:9" outlineLevel="2" x14ac:dyDescent="0.35">
      <c r="A177" s="3" t="s">
        <v>6</v>
      </c>
      <c r="B177" s="3" t="s">
        <v>7</v>
      </c>
      <c r="C177" s="3" t="s">
        <v>41</v>
      </c>
      <c r="D177" s="3" t="s">
        <v>549</v>
      </c>
      <c r="E177" s="4">
        <v>1.1862396204033216E-3</v>
      </c>
      <c r="F177" s="3">
        <v>46.2</v>
      </c>
      <c r="G177" s="11">
        <f t="shared" si="4"/>
        <v>5.4804270462633461E-2</v>
      </c>
      <c r="H177" s="11">
        <v>93.573293462395668</v>
      </c>
      <c r="I177" s="11">
        <f t="shared" si="5"/>
        <v>0.11100034811672085</v>
      </c>
    </row>
    <row r="178" spans="1:9" outlineLevel="2" x14ac:dyDescent="0.35">
      <c r="A178" s="1" t="s">
        <v>6</v>
      </c>
      <c r="B178" s="1" t="s">
        <v>7</v>
      </c>
      <c r="C178" s="1" t="s">
        <v>41</v>
      </c>
      <c r="D178" s="1" t="s">
        <v>550</v>
      </c>
      <c r="E178" s="2">
        <v>1.5816528272044287E-3</v>
      </c>
      <c r="F178" s="1">
        <v>75.8</v>
      </c>
      <c r="G178" s="10">
        <f t="shared" si="4"/>
        <v>0.11988928430209569</v>
      </c>
      <c r="H178" s="10">
        <v>70.064461138099432</v>
      </c>
      <c r="I178" s="10">
        <f t="shared" si="5"/>
        <v>0.11081765304562979</v>
      </c>
    </row>
    <row r="179" spans="1:9" outlineLevel="2" x14ac:dyDescent="0.35">
      <c r="A179" s="3" t="s">
        <v>6</v>
      </c>
      <c r="B179" s="3" t="s">
        <v>7</v>
      </c>
      <c r="C179" s="3" t="s">
        <v>41</v>
      </c>
      <c r="D179" s="3" t="s">
        <v>551</v>
      </c>
      <c r="E179" s="4">
        <v>3.9541320680110717E-4</v>
      </c>
      <c r="F179" s="3">
        <v>71</v>
      </c>
      <c r="G179" s="11">
        <f t="shared" si="4"/>
        <v>2.8074337682878609E-2</v>
      </c>
      <c r="H179" s="11">
        <v>87.630367241799831</v>
      </c>
      <c r="I179" s="11">
        <f t="shared" si="5"/>
        <v>3.465020452423876E-2</v>
      </c>
    </row>
    <row r="180" spans="1:9" outlineLevel="2" x14ac:dyDescent="0.35">
      <c r="A180" s="1" t="s">
        <v>6</v>
      </c>
      <c r="B180" s="1" t="s">
        <v>7</v>
      </c>
      <c r="C180" s="1" t="s">
        <v>41</v>
      </c>
      <c r="D180" s="1" t="s">
        <v>552</v>
      </c>
      <c r="E180" s="2">
        <v>1.1862396204033216E-3</v>
      </c>
      <c r="F180" s="1">
        <v>40.200000000000003</v>
      </c>
      <c r="G180" s="10">
        <f t="shared" si="4"/>
        <v>4.7686832740213528E-2</v>
      </c>
      <c r="H180" s="10">
        <v>85.657726768404245</v>
      </c>
      <c r="I180" s="10">
        <f t="shared" si="5"/>
        <v>0.10161058928636328</v>
      </c>
    </row>
    <row r="181" spans="1:9" outlineLevel="2" x14ac:dyDescent="0.35">
      <c r="A181" s="3" t="s">
        <v>6</v>
      </c>
      <c r="B181" s="3" t="s">
        <v>7</v>
      </c>
      <c r="C181" s="3" t="s">
        <v>41</v>
      </c>
      <c r="D181" s="3" t="s">
        <v>553</v>
      </c>
      <c r="E181" s="4">
        <v>3.9541320680110717E-4</v>
      </c>
      <c r="F181" s="3">
        <v>65</v>
      </c>
      <c r="G181" s="11">
        <f t="shared" si="4"/>
        <v>2.5701858442071967E-2</v>
      </c>
      <c r="H181" s="11">
        <v>100</v>
      </c>
      <c r="I181" s="11">
        <f t="shared" si="5"/>
        <v>3.9541320680110716E-2</v>
      </c>
    </row>
    <row r="182" spans="1:9" outlineLevel="2" x14ac:dyDescent="0.35">
      <c r="A182" s="1" t="s">
        <v>6</v>
      </c>
      <c r="B182" s="1" t="s">
        <v>7</v>
      </c>
      <c r="C182" s="1" t="s">
        <v>41</v>
      </c>
      <c r="D182" s="1" t="s">
        <v>554</v>
      </c>
      <c r="E182" s="2">
        <v>4.3495452748121789E-3</v>
      </c>
      <c r="F182" s="1">
        <v>54.4</v>
      </c>
      <c r="G182" s="10">
        <f t="shared" si="4"/>
        <v>0.23661526294978252</v>
      </c>
      <c r="H182" s="10">
        <v>94.526515267789364</v>
      </c>
      <c r="I182" s="10">
        <f t="shared" si="5"/>
        <v>0.41114735782747452</v>
      </c>
    </row>
    <row r="183" spans="1:9" outlineLevel="2" x14ac:dyDescent="0.35">
      <c r="A183" s="3" t="s">
        <v>6</v>
      </c>
      <c r="B183" s="3" t="s">
        <v>7</v>
      </c>
      <c r="C183" s="3" t="s">
        <v>41</v>
      </c>
      <c r="D183" s="3" t="s">
        <v>555</v>
      </c>
      <c r="E183" s="4">
        <v>1.1862396204033216E-3</v>
      </c>
      <c r="F183" s="3">
        <v>47.1</v>
      </c>
      <c r="G183" s="11">
        <f t="shared" si="4"/>
        <v>5.5871886120996445E-2</v>
      </c>
      <c r="H183" s="11">
        <v>86.52661144733429</v>
      </c>
      <c r="I183" s="11">
        <f t="shared" si="5"/>
        <v>0.10264129471807153</v>
      </c>
    </row>
    <row r="184" spans="1:9" outlineLevel="2" x14ac:dyDescent="0.35">
      <c r="A184" s="1" t="s">
        <v>6</v>
      </c>
      <c r="B184" s="1" t="s">
        <v>7</v>
      </c>
      <c r="C184" s="1" t="s">
        <v>41</v>
      </c>
      <c r="D184" s="1" t="s">
        <v>556</v>
      </c>
      <c r="E184" s="2">
        <v>1.5816528272044287E-3</v>
      </c>
      <c r="F184" s="1">
        <v>59.3</v>
      </c>
      <c r="G184" s="10">
        <f t="shared" si="4"/>
        <v>9.3792012653222609E-2</v>
      </c>
      <c r="H184" s="10">
        <v>92.523005753755569</v>
      </c>
      <c r="I184" s="10">
        <f t="shared" si="5"/>
        <v>0.14633927363187912</v>
      </c>
    </row>
    <row r="185" spans="1:9" outlineLevel="2" x14ac:dyDescent="0.35">
      <c r="A185" s="3" t="s">
        <v>6</v>
      </c>
      <c r="B185" s="3" t="s">
        <v>7</v>
      </c>
      <c r="C185" s="3" t="s">
        <v>41</v>
      </c>
      <c r="D185" s="3" t="s">
        <v>557</v>
      </c>
      <c r="E185" s="4">
        <v>7.9082641360221433E-4</v>
      </c>
      <c r="F185" s="3">
        <v>100</v>
      </c>
      <c r="G185" s="11">
        <f t="shared" si="4"/>
        <v>7.9082641360221431E-2</v>
      </c>
      <c r="H185" s="11">
        <v>86.263296995311975</v>
      </c>
      <c r="I185" s="11">
        <f t="shared" si="5"/>
        <v>6.8219293788305241E-2</v>
      </c>
    </row>
    <row r="186" spans="1:9" outlineLevel="2" x14ac:dyDescent="0.35">
      <c r="A186" s="1" t="s">
        <v>6</v>
      </c>
      <c r="B186" s="1" t="s">
        <v>7</v>
      </c>
      <c r="C186" s="1" t="s">
        <v>41</v>
      </c>
      <c r="D186" s="1" t="s">
        <v>558</v>
      </c>
      <c r="E186" s="2">
        <v>3.9541320680110717E-4</v>
      </c>
      <c r="F186" s="1">
        <v>49</v>
      </c>
      <c r="G186" s="10">
        <f t="shared" si="4"/>
        <v>1.937524713325425E-2</v>
      </c>
      <c r="H186" s="10">
        <v>86.607801988720894</v>
      </c>
      <c r="I186" s="10">
        <f t="shared" si="5"/>
        <v>3.4245868718355436E-2</v>
      </c>
    </row>
    <row r="187" spans="1:9" outlineLevel="2" x14ac:dyDescent="0.35">
      <c r="A187" s="3" t="s">
        <v>6</v>
      </c>
      <c r="B187" s="3" t="s">
        <v>7</v>
      </c>
      <c r="C187" s="3" t="s">
        <v>41</v>
      </c>
      <c r="D187" s="3" t="s">
        <v>559</v>
      </c>
      <c r="E187" s="4">
        <v>3.9541320680110717E-4</v>
      </c>
      <c r="F187" s="3">
        <v>87.9</v>
      </c>
      <c r="G187" s="11">
        <f t="shared" si="4"/>
        <v>3.475682087781732E-2</v>
      </c>
      <c r="H187" s="11">
        <v>77.714553568512201</v>
      </c>
      <c r="I187" s="11">
        <f t="shared" si="5"/>
        <v>3.0729360841641837E-2</v>
      </c>
    </row>
    <row r="188" spans="1:9" outlineLevel="2" x14ac:dyDescent="0.35">
      <c r="A188" s="1" t="s">
        <v>6</v>
      </c>
      <c r="B188" s="1" t="s">
        <v>7</v>
      </c>
      <c r="C188" s="1" t="s">
        <v>41</v>
      </c>
      <c r="D188" s="1" t="s">
        <v>560</v>
      </c>
      <c r="E188" s="2">
        <v>3.9541320680110717E-4</v>
      </c>
      <c r="F188" s="1">
        <v>99</v>
      </c>
      <c r="G188" s="10">
        <f t="shared" si="4"/>
        <v>3.9145907473309607E-2</v>
      </c>
      <c r="H188" s="10">
        <v>100</v>
      </c>
      <c r="I188" s="10">
        <f t="shared" si="5"/>
        <v>3.9541320680110716E-2</v>
      </c>
    </row>
    <row r="189" spans="1:9" outlineLevel="2" x14ac:dyDescent="0.35">
      <c r="A189" s="3" t="s">
        <v>6</v>
      </c>
      <c r="B189" s="3" t="s">
        <v>7</v>
      </c>
      <c r="C189" s="3" t="s">
        <v>41</v>
      </c>
      <c r="D189" s="3" t="s">
        <v>561</v>
      </c>
      <c r="E189" s="4">
        <v>3.9541320680110717E-4</v>
      </c>
      <c r="F189" s="3">
        <v>46.4</v>
      </c>
      <c r="G189" s="11">
        <f t="shared" si="4"/>
        <v>1.8347172795571371E-2</v>
      </c>
      <c r="H189" s="11">
        <v>86.608457956463099</v>
      </c>
      <c r="I189" s="11">
        <f t="shared" si="5"/>
        <v>3.4246128096663941E-2</v>
      </c>
    </row>
    <row r="190" spans="1:9" outlineLevel="2" x14ac:dyDescent="0.35">
      <c r="A190" s="1" t="s">
        <v>6</v>
      </c>
      <c r="B190" s="1" t="s">
        <v>7</v>
      </c>
      <c r="C190" s="1" t="s">
        <v>41</v>
      </c>
      <c r="D190" s="1" t="s">
        <v>562</v>
      </c>
      <c r="E190" s="2">
        <v>7.9082641360221433E-4</v>
      </c>
      <c r="F190" s="1">
        <v>66</v>
      </c>
      <c r="G190" s="10">
        <f t="shared" si="4"/>
        <v>5.2194543297746143E-2</v>
      </c>
      <c r="H190" s="10">
        <v>88.122524153441191</v>
      </c>
      <c r="I190" s="10">
        <f t="shared" si="5"/>
        <v>6.9689619733840399E-2</v>
      </c>
    </row>
    <row r="191" spans="1:9" outlineLevel="2" x14ac:dyDescent="0.35">
      <c r="A191" s="3" t="s">
        <v>6</v>
      </c>
      <c r="B191" s="3" t="s">
        <v>7</v>
      </c>
      <c r="C191" s="3" t="s">
        <v>41</v>
      </c>
      <c r="D191" s="3" t="s">
        <v>563</v>
      </c>
      <c r="E191" s="4">
        <v>1.5816528272044287E-3</v>
      </c>
      <c r="F191" s="3">
        <v>60.1</v>
      </c>
      <c r="G191" s="11">
        <f t="shared" si="4"/>
        <v>9.5057334914986163E-2</v>
      </c>
      <c r="H191" s="11">
        <v>86.568628512322903</v>
      </c>
      <c r="I191" s="11">
        <f t="shared" si="5"/>
        <v>0.13692151603372543</v>
      </c>
    </row>
    <row r="192" spans="1:9" outlineLevel="2" x14ac:dyDescent="0.35">
      <c r="A192" s="1" t="s">
        <v>6</v>
      </c>
      <c r="B192" s="1" t="s">
        <v>7</v>
      </c>
      <c r="C192" s="1" t="s">
        <v>41</v>
      </c>
      <c r="D192" s="1" t="s">
        <v>564</v>
      </c>
      <c r="E192" s="2">
        <v>1.1862396204033216E-3</v>
      </c>
      <c r="F192" s="1">
        <v>52</v>
      </c>
      <c r="G192" s="10">
        <f t="shared" si="4"/>
        <v>6.1684460260972719E-2</v>
      </c>
      <c r="H192" s="10">
        <v>90.000870209187269</v>
      </c>
      <c r="I192" s="10">
        <f t="shared" si="5"/>
        <v>0.10676259811291491</v>
      </c>
    </row>
    <row r="193" spans="1:9" outlineLevel="2" x14ac:dyDescent="0.35">
      <c r="A193" s="3" t="s">
        <v>6</v>
      </c>
      <c r="B193" s="3" t="s">
        <v>7</v>
      </c>
      <c r="C193" s="3" t="s">
        <v>41</v>
      </c>
      <c r="D193" s="3" t="s">
        <v>565</v>
      </c>
      <c r="E193" s="4">
        <v>7.9082641360221433E-4</v>
      </c>
      <c r="F193" s="3">
        <v>87.5</v>
      </c>
      <c r="G193" s="11">
        <f t="shared" si="4"/>
        <v>6.9197311190193761E-2</v>
      </c>
      <c r="H193" s="11">
        <v>98.635535594075918</v>
      </c>
      <c r="I193" s="11">
        <f t="shared" si="5"/>
        <v>7.8003586867596619E-2</v>
      </c>
    </row>
    <row r="194" spans="1:9" outlineLevel="2" x14ac:dyDescent="0.35">
      <c r="A194" s="1" t="s">
        <v>6</v>
      </c>
      <c r="B194" s="1" t="s">
        <v>7</v>
      </c>
      <c r="C194" s="1" t="s">
        <v>41</v>
      </c>
      <c r="D194" s="1" t="s">
        <v>566</v>
      </c>
      <c r="E194" s="2">
        <v>3.9541320680110717E-4</v>
      </c>
      <c r="F194" s="1">
        <v>86.2</v>
      </c>
      <c r="G194" s="10">
        <f t="shared" si="4"/>
        <v>3.4084618426255438E-2</v>
      </c>
      <c r="H194" s="10">
        <v>100</v>
      </c>
      <c r="I194" s="10">
        <f t="shared" si="5"/>
        <v>3.9541320680110716E-2</v>
      </c>
    </row>
    <row r="195" spans="1:9" outlineLevel="2" x14ac:dyDescent="0.35">
      <c r="A195" s="3" t="s">
        <v>6</v>
      </c>
      <c r="B195" s="3" t="s">
        <v>7</v>
      </c>
      <c r="C195" s="3" t="s">
        <v>41</v>
      </c>
      <c r="D195" s="3" t="s">
        <v>567</v>
      </c>
      <c r="E195" s="4">
        <v>7.9082641360221433E-4</v>
      </c>
      <c r="F195" s="3">
        <v>47.2</v>
      </c>
      <c r="G195" s="11">
        <f t="shared" ref="G195:G258" si="6">E195*F195</f>
        <v>3.7327006722024519E-2</v>
      </c>
      <c r="H195" s="11">
        <v>79.414838459342718</v>
      </c>
      <c r="I195" s="11">
        <f t="shared" ref="I195:I258" si="7">H195*E195</f>
        <v>6.2803351885601197E-2</v>
      </c>
    </row>
    <row r="196" spans="1:9" outlineLevel="2" x14ac:dyDescent="0.35">
      <c r="A196" s="1" t="s">
        <v>6</v>
      </c>
      <c r="B196" s="1" t="s">
        <v>7</v>
      </c>
      <c r="C196" s="1" t="s">
        <v>41</v>
      </c>
      <c r="D196" s="1" t="s">
        <v>568</v>
      </c>
      <c r="E196" s="2">
        <v>1.5816528272044287E-3</v>
      </c>
      <c r="F196" s="1">
        <v>74.3</v>
      </c>
      <c r="G196" s="10">
        <f t="shared" si="6"/>
        <v>0.11751680506128905</v>
      </c>
      <c r="H196" s="10">
        <v>100</v>
      </c>
      <c r="I196" s="10">
        <f t="shared" si="7"/>
        <v>0.15816528272044286</v>
      </c>
    </row>
    <row r="197" spans="1:9" outlineLevel="2" x14ac:dyDescent="0.35">
      <c r="A197" s="3" t="s">
        <v>6</v>
      </c>
      <c r="B197" s="3" t="s">
        <v>7</v>
      </c>
      <c r="C197" s="3" t="s">
        <v>41</v>
      </c>
      <c r="D197" s="3" t="s">
        <v>569</v>
      </c>
      <c r="E197" s="4">
        <v>3.9541320680110717E-4</v>
      </c>
      <c r="F197" s="3">
        <v>48.4</v>
      </c>
      <c r="G197" s="11">
        <f t="shared" si="6"/>
        <v>1.9137999209173587E-2</v>
      </c>
      <c r="H197" s="11">
        <v>78.599971439689398</v>
      </c>
      <c r="I197" s="11">
        <f t="shared" si="7"/>
        <v>3.107946676144302E-2</v>
      </c>
    </row>
    <row r="198" spans="1:9" outlineLevel="2" x14ac:dyDescent="0.35">
      <c r="A198" s="1" t="s">
        <v>6</v>
      </c>
      <c r="B198" s="1" t="s">
        <v>7</v>
      </c>
      <c r="C198" s="1" t="s">
        <v>41</v>
      </c>
      <c r="D198" s="1" t="s">
        <v>570</v>
      </c>
      <c r="E198" s="2">
        <v>3.9541320680110717E-4</v>
      </c>
      <c r="F198" s="1">
        <v>100</v>
      </c>
      <c r="G198" s="10">
        <f t="shared" si="6"/>
        <v>3.9541320680110716E-2</v>
      </c>
      <c r="H198" s="10">
        <v>100</v>
      </c>
      <c r="I198" s="10">
        <f t="shared" si="7"/>
        <v>3.9541320680110716E-2</v>
      </c>
    </row>
    <row r="199" spans="1:9" outlineLevel="2" x14ac:dyDescent="0.35">
      <c r="A199" s="3" t="s">
        <v>6</v>
      </c>
      <c r="B199" s="3" t="s">
        <v>7</v>
      </c>
      <c r="C199" s="3" t="s">
        <v>41</v>
      </c>
      <c r="D199" s="3" t="s">
        <v>571</v>
      </c>
      <c r="E199" s="4">
        <v>1.1862396204033216E-3</v>
      </c>
      <c r="F199" s="3">
        <v>100</v>
      </c>
      <c r="G199" s="11">
        <f t="shared" si="6"/>
        <v>0.11862396204033215</v>
      </c>
      <c r="H199" s="11">
        <v>94.097222257405519</v>
      </c>
      <c r="I199" s="11">
        <f t="shared" si="7"/>
        <v>0.11162185321163171</v>
      </c>
    </row>
    <row r="200" spans="1:9" outlineLevel="2" x14ac:dyDescent="0.35">
      <c r="A200" s="1" t="s">
        <v>6</v>
      </c>
      <c r="B200" s="1" t="s">
        <v>7</v>
      </c>
      <c r="C200" s="1" t="s">
        <v>41</v>
      </c>
      <c r="D200" s="1" t="s">
        <v>572</v>
      </c>
      <c r="E200" s="2">
        <v>3.9541320680110717E-4</v>
      </c>
      <c r="F200" s="1">
        <v>78.2</v>
      </c>
      <c r="G200" s="10">
        <f t="shared" si="6"/>
        <v>3.0921312771846583E-2</v>
      </c>
      <c r="H200" s="10">
        <v>79.950982537120581</v>
      </c>
      <c r="I200" s="10">
        <f t="shared" si="7"/>
        <v>3.1613674391902165E-2</v>
      </c>
    </row>
    <row r="201" spans="1:9" outlineLevel="2" x14ac:dyDescent="0.35">
      <c r="A201" s="3" t="s">
        <v>6</v>
      </c>
      <c r="B201" s="3" t="s">
        <v>7</v>
      </c>
      <c r="C201" s="3" t="s">
        <v>41</v>
      </c>
      <c r="D201" s="3" t="s">
        <v>573</v>
      </c>
      <c r="E201" s="4">
        <v>2.3724792408066431E-3</v>
      </c>
      <c r="F201" s="3">
        <v>72.7</v>
      </c>
      <c r="G201" s="11">
        <f t="shared" si="6"/>
        <v>0.17247924080664295</v>
      </c>
      <c r="H201" s="11">
        <v>94.538943041115999</v>
      </c>
      <c r="I201" s="11">
        <f t="shared" si="7"/>
        <v>0.22429167981284936</v>
      </c>
    </row>
    <row r="202" spans="1:9" outlineLevel="2" x14ac:dyDescent="0.35">
      <c r="A202" s="1" t="s">
        <v>6</v>
      </c>
      <c r="B202" s="1" t="s">
        <v>7</v>
      </c>
      <c r="C202" s="1" t="s">
        <v>41</v>
      </c>
      <c r="D202" s="1" t="s">
        <v>574</v>
      </c>
      <c r="E202" s="2">
        <v>7.9082641360221433E-4</v>
      </c>
      <c r="F202" s="1">
        <v>42.7</v>
      </c>
      <c r="G202" s="10">
        <f t="shared" si="6"/>
        <v>3.3768287860814553E-2</v>
      </c>
      <c r="H202" s="10">
        <v>75.76530683785677</v>
      </c>
      <c r="I202" s="10">
        <f t="shared" si="7"/>
        <v>5.9917205882053598E-2</v>
      </c>
    </row>
    <row r="203" spans="1:9" outlineLevel="2" x14ac:dyDescent="0.35">
      <c r="A203" s="3" t="s">
        <v>6</v>
      </c>
      <c r="B203" s="3" t="s">
        <v>7</v>
      </c>
      <c r="C203" s="3" t="s">
        <v>41</v>
      </c>
      <c r="D203" s="3" t="s">
        <v>575</v>
      </c>
      <c r="E203" s="4">
        <v>3.9541320680110717E-4</v>
      </c>
      <c r="F203" s="3">
        <v>68.099999999999994</v>
      </c>
      <c r="G203" s="11">
        <f t="shared" si="6"/>
        <v>2.6927639383155396E-2</v>
      </c>
      <c r="H203" s="11">
        <v>84.657467007637024</v>
      </c>
      <c r="I203" s="11">
        <f t="shared" si="7"/>
        <v>3.3474680509148688E-2</v>
      </c>
    </row>
    <row r="204" spans="1:9" outlineLevel="2" x14ac:dyDescent="0.35">
      <c r="A204" s="1" t="s">
        <v>6</v>
      </c>
      <c r="B204" s="1" t="s">
        <v>7</v>
      </c>
      <c r="C204" s="1" t="s">
        <v>41</v>
      </c>
      <c r="D204" s="1" t="s">
        <v>576</v>
      </c>
      <c r="E204" s="2">
        <v>1.9770660340055358E-3</v>
      </c>
      <c r="F204" s="1">
        <v>52.1</v>
      </c>
      <c r="G204" s="10">
        <f t="shared" si="6"/>
        <v>0.10300514037168841</v>
      </c>
      <c r="H204" s="10">
        <v>88.528552446514368</v>
      </c>
      <c r="I204" s="10">
        <f t="shared" si="7"/>
        <v>0.17502679408168123</v>
      </c>
    </row>
    <row r="205" spans="1:9" outlineLevel="2" x14ac:dyDescent="0.35">
      <c r="A205" s="3" t="s">
        <v>6</v>
      </c>
      <c r="B205" s="3" t="s">
        <v>7</v>
      </c>
      <c r="C205" s="3" t="s">
        <v>41</v>
      </c>
      <c r="D205" s="3" t="s">
        <v>577</v>
      </c>
      <c r="E205" s="4">
        <v>7.9082641360221433E-4</v>
      </c>
      <c r="F205" s="3">
        <v>97.1</v>
      </c>
      <c r="G205" s="11">
        <f t="shared" si="6"/>
        <v>7.6789244760775005E-2</v>
      </c>
      <c r="H205" s="11">
        <v>85.442215520888567</v>
      </c>
      <c r="I205" s="11">
        <f t="shared" si="7"/>
        <v>6.7569960870611762E-2</v>
      </c>
    </row>
    <row r="206" spans="1:9" outlineLevel="2" x14ac:dyDescent="0.35">
      <c r="A206" s="1" t="s">
        <v>6</v>
      </c>
      <c r="B206" s="1" t="s">
        <v>7</v>
      </c>
      <c r="C206" s="1" t="s">
        <v>41</v>
      </c>
      <c r="D206" s="1" t="s">
        <v>578</v>
      </c>
      <c r="E206" s="2">
        <v>1.1862396204033216E-3</v>
      </c>
      <c r="F206" s="1">
        <v>47.4</v>
      </c>
      <c r="G206" s="10">
        <f t="shared" si="6"/>
        <v>5.6227758007117441E-2</v>
      </c>
      <c r="H206" s="10">
        <v>73.489731773734093</v>
      </c>
      <c r="I206" s="10">
        <f t="shared" si="7"/>
        <v>8.7176431522816247E-2</v>
      </c>
    </row>
    <row r="207" spans="1:9" outlineLevel="2" x14ac:dyDescent="0.35">
      <c r="A207" s="3" t="s">
        <v>6</v>
      </c>
      <c r="B207" s="3" t="s">
        <v>7</v>
      </c>
      <c r="C207" s="3" t="s">
        <v>41</v>
      </c>
      <c r="D207" s="3" t="s">
        <v>579</v>
      </c>
      <c r="E207" s="4">
        <v>3.9541320680110717E-4</v>
      </c>
      <c r="F207" s="3">
        <v>44.9</v>
      </c>
      <c r="G207" s="11">
        <f t="shared" si="6"/>
        <v>1.7754052985369712E-2</v>
      </c>
      <c r="H207" s="11">
        <v>88.75000236555934</v>
      </c>
      <c r="I207" s="11">
        <f t="shared" si="7"/>
        <v>3.5092923038971664E-2</v>
      </c>
    </row>
    <row r="208" spans="1:9" outlineLevel="2" x14ac:dyDescent="0.35">
      <c r="A208" s="1" t="s">
        <v>6</v>
      </c>
      <c r="B208" s="1" t="s">
        <v>7</v>
      </c>
      <c r="C208" s="1" t="s">
        <v>41</v>
      </c>
      <c r="D208" s="1" t="s">
        <v>580</v>
      </c>
      <c r="E208" s="2">
        <v>3.9541320680110717E-4</v>
      </c>
      <c r="F208" s="1">
        <v>54.2</v>
      </c>
      <c r="G208" s="10">
        <f t="shared" si="6"/>
        <v>2.143139580862001E-2</v>
      </c>
      <c r="H208" s="10">
        <v>77.257840428501368</v>
      </c>
      <c r="I208" s="10">
        <f t="shared" si="7"/>
        <v>3.0548770434361949E-2</v>
      </c>
    </row>
    <row r="209" spans="1:9" outlineLevel="2" x14ac:dyDescent="0.35">
      <c r="A209" s="3" t="s">
        <v>6</v>
      </c>
      <c r="B209" s="3" t="s">
        <v>7</v>
      </c>
      <c r="C209" s="3" t="s">
        <v>41</v>
      </c>
      <c r="D209" s="3" t="s">
        <v>581</v>
      </c>
      <c r="E209" s="4">
        <v>3.9541320680110717E-4</v>
      </c>
      <c r="F209" s="3">
        <v>100</v>
      </c>
      <c r="G209" s="11">
        <f t="shared" si="6"/>
        <v>3.9541320680110716E-2</v>
      </c>
      <c r="H209" s="11">
        <v>99.080058354884386</v>
      </c>
      <c r="I209" s="11">
        <f t="shared" si="7"/>
        <v>3.9177563604145663E-2</v>
      </c>
    </row>
    <row r="210" spans="1:9" outlineLevel="2" x14ac:dyDescent="0.35">
      <c r="A210" s="1" t="s">
        <v>6</v>
      </c>
      <c r="B210" s="1" t="s">
        <v>7</v>
      </c>
      <c r="C210" s="1" t="s">
        <v>41</v>
      </c>
      <c r="D210" s="1" t="s">
        <v>582</v>
      </c>
      <c r="E210" s="2">
        <v>7.9082641360221433E-4</v>
      </c>
      <c r="F210" s="1">
        <v>76.3</v>
      </c>
      <c r="G210" s="10">
        <f t="shared" si="6"/>
        <v>6.0340055357848948E-2</v>
      </c>
      <c r="H210" s="10">
        <v>84.260316845029593</v>
      </c>
      <c r="I210" s="10">
        <f t="shared" si="7"/>
        <v>6.6635284179540996E-2</v>
      </c>
    </row>
    <row r="211" spans="1:9" outlineLevel="2" x14ac:dyDescent="0.35">
      <c r="A211" s="3" t="s">
        <v>6</v>
      </c>
      <c r="B211" s="3" t="s">
        <v>7</v>
      </c>
      <c r="C211" s="3" t="s">
        <v>41</v>
      </c>
      <c r="D211" s="3" t="s">
        <v>583</v>
      </c>
      <c r="E211" s="4">
        <v>7.9082641360221433E-4</v>
      </c>
      <c r="F211" s="3">
        <v>100</v>
      </c>
      <c r="G211" s="11">
        <f t="shared" si="6"/>
        <v>7.9082641360221431E-2</v>
      </c>
      <c r="H211" s="11">
        <v>90.810343474149704</v>
      </c>
      <c r="I211" s="11">
        <f t="shared" si="7"/>
        <v>7.1815218247647056E-2</v>
      </c>
    </row>
    <row r="212" spans="1:9" outlineLevel="2" x14ac:dyDescent="0.35">
      <c r="A212" s="1" t="s">
        <v>6</v>
      </c>
      <c r="B212" s="1" t="s">
        <v>7</v>
      </c>
      <c r="C212" s="1" t="s">
        <v>41</v>
      </c>
      <c r="D212" s="1" t="s">
        <v>584</v>
      </c>
      <c r="E212" s="2">
        <v>1.9770660340055358E-3</v>
      </c>
      <c r="F212" s="1">
        <v>65.099999999999994</v>
      </c>
      <c r="G212" s="10">
        <f t="shared" si="6"/>
        <v>0.12870699881376038</v>
      </c>
      <c r="H212" s="10">
        <v>96.530341152101755</v>
      </c>
      <c r="I212" s="10">
        <f t="shared" si="7"/>
        <v>0.19084685874278717</v>
      </c>
    </row>
    <row r="213" spans="1:9" outlineLevel="2" x14ac:dyDescent="0.35">
      <c r="A213" s="3" t="s">
        <v>6</v>
      </c>
      <c r="B213" s="3" t="s">
        <v>7</v>
      </c>
      <c r="C213" s="3" t="s">
        <v>41</v>
      </c>
      <c r="D213" s="3" t="s">
        <v>585</v>
      </c>
      <c r="E213" s="4">
        <v>7.9082641360221433E-4</v>
      </c>
      <c r="F213" s="3">
        <v>87.8</v>
      </c>
      <c r="G213" s="11">
        <f t="shared" si="6"/>
        <v>6.9434559114274416E-2</v>
      </c>
      <c r="H213" s="11">
        <v>95.566696161404252</v>
      </c>
      <c r="I213" s="11">
        <f t="shared" si="7"/>
        <v>7.5576667585135829E-2</v>
      </c>
    </row>
    <row r="214" spans="1:9" outlineLevel="2" x14ac:dyDescent="0.35">
      <c r="A214" s="1" t="s">
        <v>6</v>
      </c>
      <c r="B214" s="1" t="s">
        <v>7</v>
      </c>
      <c r="C214" s="1" t="s">
        <v>42</v>
      </c>
      <c r="D214" s="1" t="s">
        <v>586</v>
      </c>
      <c r="E214" s="2">
        <v>7.9082641360221433E-4</v>
      </c>
      <c r="F214" s="1">
        <v>58.6</v>
      </c>
      <c r="G214" s="10">
        <f t="shared" si="6"/>
        <v>4.6342427837089764E-2</v>
      </c>
      <c r="H214" s="10">
        <v>86.37879160232842</v>
      </c>
      <c r="I214" s="10">
        <f t="shared" si="7"/>
        <v>6.8310629974162457E-2</v>
      </c>
    </row>
    <row r="215" spans="1:9" outlineLevel="2" x14ac:dyDescent="0.35">
      <c r="A215" s="3" t="s">
        <v>6</v>
      </c>
      <c r="B215" s="3" t="s">
        <v>7</v>
      </c>
      <c r="C215" s="3" t="s">
        <v>42</v>
      </c>
      <c r="D215" s="3" t="s">
        <v>587</v>
      </c>
      <c r="E215" s="4">
        <v>3.9541320680110717E-4</v>
      </c>
      <c r="F215" s="3">
        <v>54.2</v>
      </c>
      <c r="G215" s="11">
        <f t="shared" si="6"/>
        <v>2.143139580862001E-2</v>
      </c>
      <c r="H215" s="11">
        <v>77.998457103967667</v>
      </c>
      <c r="I215" s="11">
        <f t="shared" si="7"/>
        <v>3.0841620049018453E-2</v>
      </c>
    </row>
    <row r="216" spans="1:9" outlineLevel="2" x14ac:dyDescent="0.35">
      <c r="A216" s="1" t="s">
        <v>6</v>
      </c>
      <c r="B216" s="1" t="s">
        <v>7</v>
      </c>
      <c r="C216" s="1" t="s">
        <v>42</v>
      </c>
      <c r="D216" s="1" t="s">
        <v>588</v>
      </c>
      <c r="E216" s="2">
        <v>1.5816528272044287E-3</v>
      </c>
      <c r="F216" s="1">
        <v>76.400000000000006</v>
      </c>
      <c r="G216" s="10">
        <f t="shared" si="6"/>
        <v>0.12083827599841836</v>
      </c>
      <c r="H216" s="10">
        <v>73.645654749125242</v>
      </c>
      <c r="I216" s="10">
        <f t="shared" si="7"/>
        <v>0.11648185804527519</v>
      </c>
    </row>
    <row r="217" spans="1:9" outlineLevel="2" x14ac:dyDescent="0.35">
      <c r="A217" s="3" t="s">
        <v>6</v>
      </c>
      <c r="B217" s="3" t="s">
        <v>7</v>
      </c>
      <c r="C217" s="3" t="s">
        <v>42</v>
      </c>
      <c r="D217" s="3" t="s">
        <v>589</v>
      </c>
      <c r="E217" s="4">
        <v>7.9082641360221433E-4</v>
      </c>
      <c r="F217" s="3">
        <v>58.8</v>
      </c>
      <c r="G217" s="11">
        <f t="shared" si="6"/>
        <v>4.6500593119810203E-2</v>
      </c>
      <c r="H217" s="11">
        <v>85.375000783242285</v>
      </c>
      <c r="I217" s="11">
        <f t="shared" si="7"/>
        <v>6.7516805680697733E-2</v>
      </c>
    </row>
    <row r="218" spans="1:9" outlineLevel="2" x14ac:dyDescent="0.35">
      <c r="A218" s="1" t="s">
        <v>6</v>
      </c>
      <c r="B218" s="1" t="s">
        <v>7</v>
      </c>
      <c r="C218" s="1" t="s">
        <v>42</v>
      </c>
      <c r="D218" s="1" t="s">
        <v>590</v>
      </c>
      <c r="E218" s="2">
        <v>1.5816528272044287E-3</v>
      </c>
      <c r="F218" s="1">
        <v>46.3</v>
      </c>
      <c r="G218" s="10">
        <f t="shared" si="6"/>
        <v>7.3230525899565038E-2</v>
      </c>
      <c r="H218" s="10">
        <v>77.130064889788628</v>
      </c>
      <c r="I218" s="10">
        <f t="shared" si="7"/>
        <v>0.12199298519539523</v>
      </c>
    </row>
    <row r="219" spans="1:9" outlineLevel="2" x14ac:dyDescent="0.35">
      <c r="A219" s="3" t="s">
        <v>6</v>
      </c>
      <c r="B219" s="3" t="s">
        <v>7</v>
      </c>
      <c r="C219" s="3" t="s">
        <v>43</v>
      </c>
      <c r="D219" s="3" t="s">
        <v>591</v>
      </c>
      <c r="E219" s="4">
        <v>1.9770660340055358E-3</v>
      </c>
      <c r="F219" s="3">
        <v>30.3</v>
      </c>
      <c r="G219" s="11">
        <f t="shared" si="6"/>
        <v>5.9905100830367736E-2</v>
      </c>
      <c r="H219" s="11">
        <v>62.708451077342033</v>
      </c>
      <c r="I219" s="11">
        <f t="shared" si="7"/>
        <v>0.12397874867011079</v>
      </c>
    </row>
    <row r="220" spans="1:9" outlineLevel="2" x14ac:dyDescent="0.35">
      <c r="A220" s="1" t="s">
        <v>6</v>
      </c>
      <c r="B220" s="1" t="s">
        <v>7</v>
      </c>
      <c r="C220" s="1" t="s">
        <v>43</v>
      </c>
      <c r="D220" s="1" t="s">
        <v>592</v>
      </c>
      <c r="E220" s="2">
        <v>7.9082641360221433E-4</v>
      </c>
      <c r="F220" s="1">
        <v>34.299999999999997</v>
      </c>
      <c r="G220" s="10">
        <f t="shared" si="6"/>
        <v>2.712534598655595E-2</v>
      </c>
      <c r="H220" s="10">
        <v>64.728918485343456</v>
      </c>
      <c r="I220" s="10">
        <f t="shared" si="7"/>
        <v>5.1189338462114244E-2</v>
      </c>
    </row>
    <row r="221" spans="1:9" outlineLevel="2" x14ac:dyDescent="0.35">
      <c r="A221" s="3" t="s">
        <v>6</v>
      </c>
      <c r="B221" s="3" t="s">
        <v>7</v>
      </c>
      <c r="C221" s="3" t="s">
        <v>43</v>
      </c>
      <c r="D221" s="3" t="s">
        <v>593</v>
      </c>
      <c r="E221" s="4">
        <v>7.9082641360221433E-4</v>
      </c>
      <c r="F221" s="3">
        <v>57.9</v>
      </c>
      <c r="G221" s="11">
        <f t="shared" si="6"/>
        <v>4.578884934756821E-2</v>
      </c>
      <c r="H221" s="11">
        <v>64.824840612709522</v>
      </c>
      <c r="I221" s="11">
        <f t="shared" si="7"/>
        <v>5.1265196214084242E-2</v>
      </c>
    </row>
    <row r="222" spans="1:9" outlineLevel="2" x14ac:dyDescent="0.35">
      <c r="A222" s="1" t="s">
        <v>6</v>
      </c>
      <c r="B222" s="1" t="s">
        <v>7</v>
      </c>
      <c r="C222" s="1" t="s">
        <v>43</v>
      </c>
      <c r="D222" s="1" t="s">
        <v>594</v>
      </c>
      <c r="E222" s="2">
        <v>1.5816528272044287E-3</v>
      </c>
      <c r="F222" s="1">
        <v>48.8</v>
      </c>
      <c r="G222" s="10">
        <f t="shared" si="6"/>
        <v>7.718465796757612E-2</v>
      </c>
      <c r="H222" s="10">
        <v>75.906421132385731</v>
      </c>
      <c r="I222" s="10">
        <f t="shared" si="7"/>
        <v>0.12005760558700788</v>
      </c>
    </row>
    <row r="223" spans="1:9" outlineLevel="2" x14ac:dyDescent="0.35">
      <c r="A223" s="3" t="s">
        <v>6</v>
      </c>
      <c r="B223" s="3" t="s">
        <v>7</v>
      </c>
      <c r="C223" s="3" t="s">
        <v>43</v>
      </c>
      <c r="D223" s="3" t="s">
        <v>595</v>
      </c>
      <c r="E223" s="4">
        <v>3.9541320680110717E-4</v>
      </c>
      <c r="F223" s="3">
        <v>23.9</v>
      </c>
      <c r="G223" s="11">
        <f t="shared" si="6"/>
        <v>9.4503756425464609E-3</v>
      </c>
      <c r="H223" s="11">
        <v>50.579267367720604</v>
      </c>
      <c r="I223" s="11">
        <f t="shared" si="7"/>
        <v>1.9999710307520999E-2</v>
      </c>
    </row>
    <row r="224" spans="1:9" outlineLevel="2" x14ac:dyDescent="0.35">
      <c r="A224" s="1" t="s">
        <v>6</v>
      </c>
      <c r="B224" s="1" t="s">
        <v>7</v>
      </c>
      <c r="C224" s="1" t="s">
        <v>44</v>
      </c>
      <c r="D224" s="1" t="s">
        <v>596</v>
      </c>
      <c r="E224" s="2">
        <v>1.9770660340055358E-3</v>
      </c>
      <c r="F224" s="1">
        <v>87</v>
      </c>
      <c r="G224" s="10">
        <f t="shared" si="6"/>
        <v>0.17200474495848161</v>
      </c>
      <c r="H224" s="10">
        <v>88.518124781548977</v>
      </c>
      <c r="I224" s="10">
        <f t="shared" si="7"/>
        <v>0.17500617789946418</v>
      </c>
    </row>
    <row r="225" spans="1:9" outlineLevel="2" x14ac:dyDescent="0.35">
      <c r="A225" s="3" t="s">
        <v>6</v>
      </c>
      <c r="B225" s="3" t="s">
        <v>7</v>
      </c>
      <c r="C225" s="3" t="s">
        <v>44</v>
      </c>
      <c r="D225" s="3" t="s">
        <v>597</v>
      </c>
      <c r="E225" s="4">
        <v>2.76789244760775E-3</v>
      </c>
      <c r="F225" s="3">
        <v>73.900000000000006</v>
      </c>
      <c r="G225" s="11">
        <f t="shared" si="6"/>
        <v>0.20454725187821274</v>
      </c>
      <c r="H225" s="11">
        <v>74.589432384818792</v>
      </c>
      <c r="I225" s="11">
        <f t="shared" si="7"/>
        <v>0.20645552656928887</v>
      </c>
    </row>
    <row r="226" spans="1:9" outlineLevel="2" x14ac:dyDescent="0.35">
      <c r="A226" s="1" t="s">
        <v>6</v>
      </c>
      <c r="B226" s="1" t="s">
        <v>7</v>
      </c>
      <c r="C226" s="1" t="s">
        <v>44</v>
      </c>
      <c r="D226" s="1" t="s">
        <v>598</v>
      </c>
      <c r="E226" s="2">
        <v>1.1862396204033216E-3</v>
      </c>
      <c r="F226" s="1">
        <v>78.599999999999994</v>
      </c>
      <c r="G226" s="10">
        <f t="shared" si="6"/>
        <v>9.3238434163701062E-2</v>
      </c>
      <c r="H226" s="10">
        <v>76.166545245796442</v>
      </c>
      <c r="I226" s="10">
        <f t="shared" si="7"/>
        <v>9.0351773719805989E-2</v>
      </c>
    </row>
    <row r="227" spans="1:9" outlineLevel="2" x14ac:dyDescent="0.35">
      <c r="A227" s="3" t="s">
        <v>6</v>
      </c>
      <c r="B227" s="3" t="s">
        <v>7</v>
      </c>
      <c r="C227" s="3" t="s">
        <v>44</v>
      </c>
      <c r="D227" s="3" t="s">
        <v>599</v>
      </c>
      <c r="E227" s="4">
        <v>7.9082641360221433E-4</v>
      </c>
      <c r="F227" s="3">
        <v>87.6</v>
      </c>
      <c r="G227" s="11">
        <f t="shared" si="6"/>
        <v>6.927639383155397E-2</v>
      </c>
      <c r="H227" s="11">
        <v>91.912441626191139</v>
      </c>
      <c r="I227" s="11">
        <f t="shared" si="7"/>
        <v>7.2686786576663609E-2</v>
      </c>
    </row>
    <row r="228" spans="1:9" outlineLevel="2" x14ac:dyDescent="0.35">
      <c r="A228" s="1" t="s">
        <v>6</v>
      </c>
      <c r="B228" s="1" t="s">
        <v>7</v>
      </c>
      <c r="C228" s="1" t="s">
        <v>44</v>
      </c>
      <c r="D228" s="1" t="s">
        <v>600</v>
      </c>
      <c r="E228" s="2">
        <v>1.5816528272044287E-3</v>
      </c>
      <c r="F228" s="1">
        <v>59.6</v>
      </c>
      <c r="G228" s="10">
        <f t="shared" si="6"/>
        <v>9.4266508501383947E-2</v>
      </c>
      <c r="H228" s="10">
        <v>71.644718050956726</v>
      </c>
      <c r="I228" s="10">
        <f t="shared" si="7"/>
        <v>0.11331707085955987</v>
      </c>
    </row>
    <row r="229" spans="1:9" outlineLevel="2" x14ac:dyDescent="0.35">
      <c r="A229" s="3" t="s">
        <v>6</v>
      </c>
      <c r="B229" s="3" t="s">
        <v>7</v>
      </c>
      <c r="C229" s="3" t="s">
        <v>44</v>
      </c>
      <c r="D229" s="3" t="s">
        <v>601</v>
      </c>
      <c r="E229" s="4">
        <v>3.9541320680110717E-4</v>
      </c>
      <c r="F229" s="3">
        <v>91.1</v>
      </c>
      <c r="G229" s="11">
        <f t="shared" si="6"/>
        <v>3.602214313958086E-2</v>
      </c>
      <c r="H229" s="11">
        <v>74.018004462122917</v>
      </c>
      <c r="I229" s="11">
        <f t="shared" si="7"/>
        <v>2.9267696505386683E-2</v>
      </c>
    </row>
    <row r="230" spans="1:9" outlineLevel="2" x14ac:dyDescent="0.35">
      <c r="A230" s="1" t="s">
        <v>6</v>
      </c>
      <c r="B230" s="1" t="s">
        <v>7</v>
      </c>
      <c r="C230" s="1" t="s">
        <v>44</v>
      </c>
      <c r="D230" s="1" t="s">
        <v>602</v>
      </c>
      <c r="E230" s="2">
        <v>7.9082641360221433E-4</v>
      </c>
      <c r="F230" s="1">
        <v>60.2</v>
      </c>
      <c r="G230" s="10">
        <f t="shared" si="6"/>
        <v>4.7607750098853305E-2</v>
      </c>
      <c r="H230" s="10">
        <v>74.277708008885384</v>
      </c>
      <c r="I230" s="10">
        <f t="shared" si="7"/>
        <v>5.8740773435259304E-2</v>
      </c>
    </row>
    <row r="231" spans="1:9" outlineLevel="2" x14ac:dyDescent="0.35">
      <c r="A231" s="3" t="s">
        <v>6</v>
      </c>
      <c r="B231" s="3" t="s">
        <v>7</v>
      </c>
      <c r="C231" s="3" t="s">
        <v>44</v>
      </c>
      <c r="D231" s="3" t="s">
        <v>603</v>
      </c>
      <c r="E231" s="4">
        <v>1.1862396204033216E-3</v>
      </c>
      <c r="F231" s="3">
        <v>94.2</v>
      </c>
      <c r="G231" s="11">
        <f t="shared" si="6"/>
        <v>0.11174377224199289</v>
      </c>
      <c r="H231" s="11">
        <v>85.982634760439396</v>
      </c>
      <c r="I231" s="11">
        <f t="shared" si="7"/>
        <v>0.10199600801950107</v>
      </c>
    </row>
    <row r="232" spans="1:9" outlineLevel="2" x14ac:dyDescent="0.35">
      <c r="A232" s="1" t="s">
        <v>6</v>
      </c>
      <c r="B232" s="1" t="s">
        <v>7</v>
      </c>
      <c r="C232" s="1" t="s">
        <v>44</v>
      </c>
      <c r="D232" s="1" t="s">
        <v>604</v>
      </c>
      <c r="E232" s="2">
        <v>7.9082641360221433E-4</v>
      </c>
      <c r="F232" s="1">
        <v>100</v>
      </c>
      <c r="G232" s="10">
        <f t="shared" si="6"/>
        <v>7.9082641360221431E-2</v>
      </c>
      <c r="H232" s="10">
        <v>100</v>
      </c>
      <c r="I232" s="10">
        <f t="shared" si="7"/>
        <v>7.9082641360221431E-2</v>
      </c>
    </row>
    <row r="233" spans="1:9" outlineLevel="2" x14ac:dyDescent="0.35">
      <c r="A233" s="3" t="s">
        <v>6</v>
      </c>
      <c r="B233" s="3" t="s">
        <v>7</v>
      </c>
      <c r="C233" s="3" t="s">
        <v>44</v>
      </c>
      <c r="D233" s="3" t="s">
        <v>605</v>
      </c>
      <c r="E233" s="4">
        <v>7.9082641360221433E-4</v>
      </c>
      <c r="F233" s="3">
        <v>88.3</v>
      </c>
      <c r="G233" s="11">
        <f t="shared" si="6"/>
        <v>6.9829972321075517E-2</v>
      </c>
      <c r="H233" s="11">
        <v>92.427886296063662</v>
      </c>
      <c r="I233" s="11">
        <f t="shared" si="7"/>
        <v>7.3094413836349278E-2</v>
      </c>
    </row>
    <row r="234" spans="1:9" outlineLevel="2" x14ac:dyDescent="0.35">
      <c r="A234" s="1" t="s">
        <v>6</v>
      </c>
      <c r="B234" s="1" t="s">
        <v>7</v>
      </c>
      <c r="C234" s="1" t="s">
        <v>44</v>
      </c>
      <c r="D234" s="1" t="s">
        <v>606</v>
      </c>
      <c r="E234" s="2">
        <v>3.9541320680110717E-4</v>
      </c>
      <c r="F234" s="1">
        <v>74.5</v>
      </c>
      <c r="G234" s="10">
        <f t="shared" si="6"/>
        <v>2.9458283906682484E-2</v>
      </c>
      <c r="H234" s="10">
        <v>96.430860385298729</v>
      </c>
      <c r="I234" s="10">
        <f t="shared" si="7"/>
        <v>3.8130035739540817E-2</v>
      </c>
    </row>
    <row r="235" spans="1:9" outlineLevel="2" x14ac:dyDescent="0.35">
      <c r="A235" s="3" t="s">
        <v>6</v>
      </c>
      <c r="B235" s="3" t="s">
        <v>7</v>
      </c>
      <c r="C235" s="3" t="s">
        <v>44</v>
      </c>
      <c r="D235" s="3" t="s">
        <v>607</v>
      </c>
      <c r="E235" s="4">
        <v>7.9082641360221433E-4</v>
      </c>
      <c r="F235" s="3">
        <v>100</v>
      </c>
      <c r="G235" s="11">
        <f t="shared" si="6"/>
        <v>7.9082641360221431E-2</v>
      </c>
      <c r="H235" s="11">
        <v>90.903481747955084</v>
      </c>
      <c r="I235" s="11">
        <f t="shared" si="7"/>
        <v>7.1888874454689666E-2</v>
      </c>
    </row>
    <row r="236" spans="1:9" outlineLevel="2" x14ac:dyDescent="0.35">
      <c r="A236" s="1" t="s">
        <v>6</v>
      </c>
      <c r="B236" s="1" t="s">
        <v>7</v>
      </c>
      <c r="C236" s="1" t="s">
        <v>44</v>
      </c>
      <c r="D236" s="1" t="s">
        <v>608</v>
      </c>
      <c r="E236" s="2">
        <v>1.1862396204033216E-3</v>
      </c>
      <c r="F236" s="1">
        <v>82.4</v>
      </c>
      <c r="G236" s="10">
        <f t="shared" si="6"/>
        <v>9.7746144721233705E-2</v>
      </c>
      <c r="H236" s="10">
        <v>82.336518652737141</v>
      </c>
      <c r="I236" s="10">
        <f t="shared" si="7"/>
        <v>9.7670840631953915E-2</v>
      </c>
    </row>
    <row r="237" spans="1:9" outlineLevel="2" x14ac:dyDescent="0.35">
      <c r="A237" s="3" t="s">
        <v>6</v>
      </c>
      <c r="B237" s="3" t="s">
        <v>7</v>
      </c>
      <c r="C237" s="3" t="s">
        <v>45</v>
      </c>
      <c r="D237" s="3" t="s">
        <v>609</v>
      </c>
      <c r="E237" s="4">
        <v>7.9082641360221433E-4</v>
      </c>
      <c r="F237" s="3">
        <v>83.5</v>
      </c>
      <c r="G237" s="11">
        <f t="shared" si="6"/>
        <v>6.6034005535784895E-2</v>
      </c>
      <c r="H237" s="11">
        <v>100</v>
      </c>
      <c r="I237" s="11">
        <f t="shared" si="7"/>
        <v>7.9082641360221431E-2</v>
      </c>
    </row>
    <row r="238" spans="1:9" outlineLevel="2" x14ac:dyDescent="0.35">
      <c r="A238" s="1" t="s">
        <v>6</v>
      </c>
      <c r="B238" s="1" t="s">
        <v>7</v>
      </c>
      <c r="C238" s="1" t="s">
        <v>45</v>
      </c>
      <c r="D238" s="1" t="s">
        <v>610</v>
      </c>
      <c r="E238" s="2">
        <v>7.9082641360221433E-4</v>
      </c>
      <c r="F238" s="1">
        <v>82.7</v>
      </c>
      <c r="G238" s="10">
        <f t="shared" si="6"/>
        <v>6.5401344404903125E-2</v>
      </c>
      <c r="H238" s="10">
        <v>86.37549040839076</v>
      </c>
      <c r="I238" s="10">
        <f t="shared" si="7"/>
        <v>6.830801930280013E-2</v>
      </c>
    </row>
    <row r="239" spans="1:9" outlineLevel="2" x14ac:dyDescent="0.35">
      <c r="A239" s="3" t="s">
        <v>6</v>
      </c>
      <c r="B239" s="3" t="s">
        <v>7</v>
      </c>
      <c r="C239" s="3" t="s">
        <v>46</v>
      </c>
      <c r="D239" s="3" t="s">
        <v>611</v>
      </c>
      <c r="E239" s="4">
        <v>1.1862396204033216E-3</v>
      </c>
      <c r="F239" s="3">
        <v>50.5</v>
      </c>
      <c r="G239" s="11">
        <f t="shared" si="6"/>
        <v>5.9905100830367736E-2</v>
      </c>
      <c r="H239" s="11">
        <v>63.029792569577694</v>
      </c>
      <c r="I239" s="11">
        <f t="shared" si="7"/>
        <v>7.4768437211835945E-2</v>
      </c>
    </row>
    <row r="240" spans="1:9" outlineLevel="2" x14ac:dyDescent="0.35">
      <c r="A240" s="1" t="s">
        <v>6</v>
      </c>
      <c r="B240" s="1" t="s">
        <v>7</v>
      </c>
      <c r="C240" s="1" t="s">
        <v>47</v>
      </c>
      <c r="D240" s="1" t="s">
        <v>612</v>
      </c>
      <c r="E240" s="2">
        <v>3.9541320680110717E-4</v>
      </c>
      <c r="F240" s="1">
        <v>73.400000000000006</v>
      </c>
      <c r="G240" s="10">
        <f t="shared" si="6"/>
        <v>2.9023329379201268E-2</v>
      </c>
      <c r="H240" s="10">
        <v>72.812824081629515</v>
      </c>
      <c r="I240" s="10">
        <f t="shared" si="7"/>
        <v>2.8791152266362006E-2</v>
      </c>
    </row>
    <row r="241" spans="1:9" outlineLevel="2" x14ac:dyDescent="0.35">
      <c r="A241" s="3" t="s">
        <v>6</v>
      </c>
      <c r="B241" s="3" t="s">
        <v>7</v>
      </c>
      <c r="C241" s="3" t="s">
        <v>47</v>
      </c>
      <c r="D241" s="3" t="s">
        <v>613</v>
      </c>
      <c r="E241" s="4">
        <v>3.9541320680110717E-4</v>
      </c>
      <c r="F241" s="3">
        <v>63.6</v>
      </c>
      <c r="G241" s="11">
        <f t="shared" si="6"/>
        <v>2.5148279952550416E-2</v>
      </c>
      <c r="H241" s="11">
        <v>77.592084370553493</v>
      </c>
      <c r="I241" s="11">
        <f t="shared" si="7"/>
        <v>3.0680934903342623E-2</v>
      </c>
    </row>
    <row r="242" spans="1:9" outlineLevel="2" x14ac:dyDescent="0.35">
      <c r="A242" s="1" t="s">
        <v>6</v>
      </c>
      <c r="B242" s="1" t="s">
        <v>7</v>
      </c>
      <c r="C242" s="1" t="s">
        <v>47</v>
      </c>
      <c r="D242" s="1" t="s">
        <v>614</v>
      </c>
      <c r="E242" s="2">
        <v>1.5816528272044287E-3</v>
      </c>
      <c r="F242" s="1">
        <v>96</v>
      </c>
      <c r="G242" s="10">
        <f t="shared" si="6"/>
        <v>0.15183867141162516</v>
      </c>
      <c r="H242" s="10">
        <v>100</v>
      </c>
      <c r="I242" s="10">
        <f t="shared" si="7"/>
        <v>0.15816528272044286</v>
      </c>
    </row>
    <row r="243" spans="1:9" outlineLevel="2" x14ac:dyDescent="0.35">
      <c r="A243" s="3" t="s">
        <v>6</v>
      </c>
      <c r="B243" s="3" t="s">
        <v>7</v>
      </c>
      <c r="C243" s="3" t="s">
        <v>47</v>
      </c>
      <c r="D243" s="3" t="s">
        <v>615</v>
      </c>
      <c r="E243" s="4">
        <v>7.9082641360221433E-4</v>
      </c>
      <c r="F243" s="3">
        <v>81.7</v>
      </c>
      <c r="G243" s="11">
        <f t="shared" si="6"/>
        <v>6.4610517991300909E-2</v>
      </c>
      <c r="H243" s="11">
        <v>95.71986785158515</v>
      </c>
      <c r="I243" s="11">
        <f t="shared" si="7"/>
        <v>7.5697799803546975E-2</v>
      </c>
    </row>
    <row r="244" spans="1:9" outlineLevel="2" x14ac:dyDescent="0.35">
      <c r="A244" s="1" t="s">
        <v>6</v>
      </c>
      <c r="B244" s="1" t="s">
        <v>7</v>
      </c>
      <c r="C244" s="1" t="s">
        <v>47</v>
      </c>
      <c r="D244" s="1" t="s">
        <v>616</v>
      </c>
      <c r="E244" s="2">
        <v>3.9541320680110717E-4</v>
      </c>
      <c r="F244" s="1">
        <v>50.1</v>
      </c>
      <c r="G244" s="10">
        <f t="shared" si="6"/>
        <v>1.9810201660735469E-2</v>
      </c>
      <c r="H244" s="10">
        <v>72.017259541898966</v>
      </c>
      <c r="I244" s="10">
        <f t="shared" si="7"/>
        <v>2.8476575540489903E-2</v>
      </c>
    </row>
    <row r="245" spans="1:9" outlineLevel="2" x14ac:dyDescent="0.35">
      <c r="A245" s="3" t="s">
        <v>6</v>
      </c>
      <c r="B245" s="3" t="s">
        <v>7</v>
      </c>
      <c r="C245" s="3" t="s">
        <v>47</v>
      </c>
      <c r="D245" s="3" t="s">
        <v>617</v>
      </c>
      <c r="E245" s="4">
        <v>3.9541320680110717E-4</v>
      </c>
      <c r="F245" s="3">
        <v>49.9</v>
      </c>
      <c r="G245" s="11">
        <f t="shared" si="6"/>
        <v>1.9731119019375246E-2</v>
      </c>
      <c r="H245" s="11">
        <v>78.995111864060163</v>
      </c>
      <c r="I245" s="11">
        <f t="shared" si="7"/>
        <v>3.1235710503780215E-2</v>
      </c>
    </row>
    <row r="246" spans="1:9" outlineLevel="2" x14ac:dyDescent="0.35">
      <c r="A246" s="1" t="s">
        <v>6</v>
      </c>
      <c r="B246" s="1" t="s">
        <v>7</v>
      </c>
      <c r="C246" s="1" t="s">
        <v>47</v>
      </c>
      <c r="D246" s="1" t="s">
        <v>618</v>
      </c>
      <c r="E246" s="2">
        <v>2.3724792408066431E-3</v>
      </c>
      <c r="F246" s="1">
        <v>72.099999999999994</v>
      </c>
      <c r="G246" s="10">
        <f t="shared" si="6"/>
        <v>0.17105575326215897</v>
      </c>
      <c r="H246" s="10">
        <v>84.951220750808716</v>
      </c>
      <c r="I246" s="10">
        <f t="shared" si="7"/>
        <v>0.20154500771247622</v>
      </c>
    </row>
    <row r="247" spans="1:9" outlineLevel="2" x14ac:dyDescent="0.35">
      <c r="A247" s="3" t="s">
        <v>6</v>
      </c>
      <c r="B247" s="3" t="s">
        <v>7</v>
      </c>
      <c r="C247" s="3" t="s">
        <v>47</v>
      </c>
      <c r="D247" s="3" t="s">
        <v>619</v>
      </c>
      <c r="E247" s="4">
        <v>1.5816528272044287E-3</v>
      </c>
      <c r="F247" s="3">
        <v>68.3</v>
      </c>
      <c r="G247" s="11">
        <f t="shared" si="6"/>
        <v>0.10802688809806248</v>
      </c>
      <c r="H247" s="11">
        <v>75.446345545351505</v>
      </c>
      <c r="I247" s="11">
        <f t="shared" si="7"/>
        <v>0.11932992573404747</v>
      </c>
    </row>
    <row r="248" spans="1:9" outlineLevel="2" x14ac:dyDescent="0.35">
      <c r="A248" s="1" t="s">
        <v>6</v>
      </c>
      <c r="B248" s="1" t="s">
        <v>7</v>
      </c>
      <c r="C248" s="1" t="s">
        <v>47</v>
      </c>
      <c r="D248" s="1" t="s">
        <v>620</v>
      </c>
      <c r="E248" s="2">
        <v>3.9541320680110717E-4</v>
      </c>
      <c r="F248" s="1">
        <v>63.2</v>
      </c>
      <c r="G248" s="10">
        <f t="shared" si="6"/>
        <v>2.4990114669829974E-2</v>
      </c>
      <c r="H248" s="10">
        <v>89.68640398234129</v>
      </c>
      <c r="I248" s="10">
        <f t="shared" si="7"/>
        <v>3.5463188605117157E-2</v>
      </c>
    </row>
    <row r="249" spans="1:9" outlineLevel="2" x14ac:dyDescent="0.35">
      <c r="A249" s="3" t="s">
        <v>6</v>
      </c>
      <c r="B249" s="3" t="s">
        <v>7</v>
      </c>
      <c r="C249" s="3" t="s">
        <v>47</v>
      </c>
      <c r="D249" s="3" t="s">
        <v>621</v>
      </c>
      <c r="E249" s="4">
        <v>1.9770660340055358E-3</v>
      </c>
      <c r="F249" s="3">
        <v>75.099999999999994</v>
      </c>
      <c r="G249" s="11">
        <f t="shared" si="6"/>
        <v>0.14847765915381572</v>
      </c>
      <c r="H249" s="11">
        <v>72.476592287421227</v>
      </c>
      <c r="I249" s="11">
        <f t="shared" si="7"/>
        <v>0.14329100887192808</v>
      </c>
    </row>
    <row r="250" spans="1:9" outlineLevel="2" x14ac:dyDescent="0.35">
      <c r="A250" s="1" t="s">
        <v>6</v>
      </c>
      <c r="B250" s="1" t="s">
        <v>7</v>
      </c>
      <c r="C250" s="1" t="s">
        <v>48</v>
      </c>
      <c r="D250" s="1" t="s">
        <v>1734</v>
      </c>
      <c r="E250" s="2">
        <v>3.5587188612099642E-3</v>
      </c>
      <c r="F250" s="1">
        <v>54.5</v>
      </c>
      <c r="G250" s="10">
        <f t="shared" si="6"/>
        <v>0.19395017793594305</v>
      </c>
      <c r="H250" s="10">
        <v>69.608920589089394</v>
      </c>
      <c r="I250" s="10">
        <f t="shared" si="7"/>
        <v>0.24771857860885904</v>
      </c>
    </row>
    <row r="251" spans="1:9" outlineLevel="2" x14ac:dyDescent="0.35">
      <c r="A251" s="3" t="s">
        <v>6</v>
      </c>
      <c r="B251" s="3" t="s">
        <v>7</v>
      </c>
      <c r="C251" s="3" t="s">
        <v>49</v>
      </c>
      <c r="D251" s="3" t="s">
        <v>1735</v>
      </c>
      <c r="E251" s="4">
        <v>1.5816528272044287E-3</v>
      </c>
      <c r="F251" s="3">
        <v>33.299999999999997</v>
      </c>
      <c r="G251" s="11">
        <f t="shared" si="6"/>
        <v>5.2669039145907467E-2</v>
      </c>
      <c r="H251" s="11">
        <v>59.744110964238637</v>
      </c>
      <c r="I251" s="11">
        <f t="shared" si="7"/>
        <v>9.4494442015403149E-2</v>
      </c>
    </row>
    <row r="252" spans="1:9" outlineLevel="2" x14ac:dyDescent="0.35">
      <c r="A252" s="1" t="s">
        <v>6</v>
      </c>
      <c r="B252" s="1" t="s">
        <v>7</v>
      </c>
      <c r="C252" s="1" t="s">
        <v>49</v>
      </c>
      <c r="D252" s="1" t="s">
        <v>1736</v>
      </c>
      <c r="E252" s="2">
        <v>1.1862396204033216E-3</v>
      </c>
      <c r="F252" s="1">
        <v>32.200000000000003</v>
      </c>
      <c r="G252" s="10">
        <f t="shared" si="6"/>
        <v>3.8196915776986959E-2</v>
      </c>
      <c r="H252" s="10" t="e">
        <v>#VALUE!</v>
      </c>
      <c r="I252" s="10" t="e">
        <f t="shared" si="7"/>
        <v>#VALUE!</v>
      </c>
    </row>
    <row r="253" spans="1:9" outlineLevel="2" x14ac:dyDescent="0.35">
      <c r="A253" s="3" t="s">
        <v>6</v>
      </c>
      <c r="B253" s="3" t="s">
        <v>7</v>
      </c>
      <c r="C253" s="3" t="s">
        <v>50</v>
      </c>
      <c r="D253" s="3" t="s">
        <v>622</v>
      </c>
      <c r="E253" s="4">
        <v>1.1862396204033216E-3</v>
      </c>
      <c r="F253" s="3">
        <v>73.3</v>
      </c>
      <c r="G253" s="11">
        <f t="shared" si="6"/>
        <v>8.695136417556347E-2</v>
      </c>
      <c r="H253" s="11">
        <v>81.436653267592192</v>
      </c>
      <c r="I253" s="11">
        <f t="shared" si="7"/>
        <v>9.6603384659065483E-2</v>
      </c>
    </row>
    <row r="254" spans="1:9" outlineLevel="2" x14ac:dyDescent="0.35">
      <c r="A254" s="1" t="s">
        <v>6</v>
      </c>
      <c r="B254" s="1" t="s">
        <v>7</v>
      </c>
      <c r="C254" s="1" t="s">
        <v>51</v>
      </c>
      <c r="D254" s="1" t="s">
        <v>623</v>
      </c>
      <c r="E254" s="2">
        <v>3.9541320680110717E-4</v>
      </c>
      <c r="F254" s="1">
        <v>60.4</v>
      </c>
      <c r="G254" s="10">
        <f t="shared" si="6"/>
        <v>2.3882957690786872E-2</v>
      </c>
      <c r="H254" s="10">
        <v>76.335617043077946</v>
      </c>
      <c r="I254" s="10">
        <f t="shared" si="7"/>
        <v>3.0184111128144699E-2</v>
      </c>
    </row>
    <row r="255" spans="1:9" outlineLevel="2" x14ac:dyDescent="0.35">
      <c r="A255" s="3" t="s">
        <v>6</v>
      </c>
      <c r="B255" s="3" t="s">
        <v>7</v>
      </c>
      <c r="C255" s="3" t="s">
        <v>52</v>
      </c>
      <c r="D255" s="3" t="s">
        <v>624</v>
      </c>
      <c r="E255" s="4">
        <v>3.9541320680110717E-4</v>
      </c>
      <c r="F255" s="3">
        <v>75</v>
      </c>
      <c r="G255" s="11">
        <f t="shared" si="6"/>
        <v>2.9655990510083038E-2</v>
      </c>
      <c r="H255" s="11">
        <v>74.940700866281986</v>
      </c>
      <c r="I255" s="11">
        <f t="shared" si="7"/>
        <v>2.963254284945907E-2</v>
      </c>
    </row>
    <row r="256" spans="1:9" outlineLevel="2" x14ac:dyDescent="0.35">
      <c r="A256" s="1" t="s">
        <v>6</v>
      </c>
      <c r="B256" s="1" t="s">
        <v>7</v>
      </c>
      <c r="C256" s="1" t="s">
        <v>53</v>
      </c>
      <c r="D256" s="1" t="s">
        <v>625</v>
      </c>
      <c r="E256" s="2">
        <v>3.9541320680110717E-4</v>
      </c>
      <c r="F256" s="1">
        <v>98.2</v>
      </c>
      <c r="G256" s="10">
        <f t="shared" si="6"/>
        <v>3.8829576907868722E-2</v>
      </c>
      <c r="H256" s="10">
        <v>90.661325920373201</v>
      </c>
      <c r="I256" s="10">
        <f t="shared" si="7"/>
        <v>3.5848685615015106E-2</v>
      </c>
    </row>
    <row r="257" spans="1:9" outlineLevel="2" x14ac:dyDescent="0.35">
      <c r="A257" s="3" t="s">
        <v>6</v>
      </c>
      <c r="B257" s="3" t="s">
        <v>7</v>
      </c>
      <c r="C257" s="3" t="s">
        <v>54</v>
      </c>
      <c r="D257" s="3" t="s">
        <v>626</v>
      </c>
      <c r="E257" s="4">
        <v>1.9770660340055358E-3</v>
      </c>
      <c r="F257" s="3">
        <v>51</v>
      </c>
      <c r="G257" s="11">
        <f t="shared" si="6"/>
        <v>0.10083036773428232</v>
      </c>
      <c r="H257" s="11">
        <v>53.931527510285385</v>
      </c>
      <c r="I257" s="11">
        <f t="shared" si="7"/>
        <v>0.10662619120262037</v>
      </c>
    </row>
    <row r="258" spans="1:9" outlineLevel="2" x14ac:dyDescent="0.35">
      <c r="A258" s="1" t="s">
        <v>6</v>
      </c>
      <c r="B258" s="1" t="s">
        <v>7</v>
      </c>
      <c r="C258" s="1" t="s">
        <v>55</v>
      </c>
      <c r="D258" s="1" t="s">
        <v>627</v>
      </c>
      <c r="E258" s="2">
        <v>5.1403716884143927E-3</v>
      </c>
      <c r="F258" s="1">
        <v>48</v>
      </c>
      <c r="G258" s="10">
        <f t="shared" si="6"/>
        <v>0.24673784104389085</v>
      </c>
      <c r="H258" s="10">
        <v>95.167706217616796</v>
      </c>
      <c r="I258" s="10">
        <f t="shared" si="7"/>
        <v>0.48919738269237573</v>
      </c>
    </row>
    <row r="259" spans="1:9" outlineLevel="2" x14ac:dyDescent="0.35">
      <c r="A259" s="3" t="s">
        <v>6</v>
      </c>
      <c r="B259" s="3" t="s">
        <v>7</v>
      </c>
      <c r="C259" s="3" t="s">
        <v>55</v>
      </c>
      <c r="D259" s="3" t="s">
        <v>628</v>
      </c>
      <c r="E259" s="4">
        <v>7.9082641360221433E-4</v>
      </c>
      <c r="F259" s="3">
        <v>41.4</v>
      </c>
      <c r="G259" s="11">
        <f t="shared" ref="G259:G322" si="8">E259*F259</f>
        <v>3.2740213523131674E-2</v>
      </c>
      <c r="H259" s="11">
        <v>89.885204508900642</v>
      </c>
      <c r="I259" s="11">
        <f t="shared" ref="I259:I322" si="9">H259*E259</f>
        <v>7.1083593917675478E-2</v>
      </c>
    </row>
    <row r="260" spans="1:9" outlineLevel="2" x14ac:dyDescent="0.35">
      <c r="A260" s="1" t="s">
        <v>6</v>
      </c>
      <c r="B260" s="1" t="s">
        <v>7</v>
      </c>
      <c r="C260" s="1" t="s">
        <v>55</v>
      </c>
      <c r="D260" s="1" t="s">
        <v>629</v>
      </c>
      <c r="E260" s="2">
        <v>1.5816528272044287E-3</v>
      </c>
      <c r="F260" s="1">
        <v>38.299999999999997</v>
      </c>
      <c r="G260" s="10">
        <f t="shared" si="8"/>
        <v>6.0577303281929611E-2</v>
      </c>
      <c r="H260" s="10">
        <v>79.14807491004467</v>
      </c>
      <c r="I260" s="10">
        <f t="shared" si="9"/>
        <v>0.12518477644926007</v>
      </c>
    </row>
    <row r="261" spans="1:9" outlineLevel="2" x14ac:dyDescent="0.35">
      <c r="A261" s="3" t="s">
        <v>6</v>
      </c>
      <c r="B261" s="3" t="s">
        <v>7</v>
      </c>
      <c r="C261" s="3" t="s">
        <v>55</v>
      </c>
      <c r="D261" s="3" t="s">
        <v>630</v>
      </c>
      <c r="E261" s="4">
        <v>3.9541320680110717E-4</v>
      </c>
      <c r="F261" s="3">
        <v>64.2</v>
      </c>
      <c r="G261" s="11">
        <f t="shared" si="8"/>
        <v>2.5385527876631082E-2</v>
      </c>
      <c r="H261" s="11">
        <v>87.187499757856131</v>
      </c>
      <c r="I261" s="11">
        <f t="shared" si="9"/>
        <v>3.4475088872224648E-2</v>
      </c>
    </row>
    <row r="262" spans="1:9" outlineLevel="2" x14ac:dyDescent="0.35">
      <c r="A262" s="1" t="s">
        <v>6</v>
      </c>
      <c r="B262" s="1" t="s">
        <v>7</v>
      </c>
      <c r="C262" s="1" t="s">
        <v>55</v>
      </c>
      <c r="D262" s="1" t="s">
        <v>631</v>
      </c>
      <c r="E262" s="2">
        <v>3.9541320680110717E-4</v>
      </c>
      <c r="F262" s="1">
        <v>77.900000000000006</v>
      </c>
      <c r="G262" s="10">
        <f t="shared" si="8"/>
        <v>3.0802688809806252E-2</v>
      </c>
      <c r="H262" s="10">
        <v>87.280702032148838</v>
      </c>
      <c r="I262" s="10">
        <f t="shared" si="9"/>
        <v>3.4511942282383884E-2</v>
      </c>
    </row>
    <row r="263" spans="1:9" outlineLevel="2" x14ac:dyDescent="0.35">
      <c r="A263" s="3" t="s">
        <v>6</v>
      </c>
      <c r="B263" s="3" t="s">
        <v>7</v>
      </c>
      <c r="C263" s="3" t="s">
        <v>55</v>
      </c>
      <c r="D263" s="3" t="s">
        <v>632</v>
      </c>
      <c r="E263" s="4">
        <v>3.9541320680110717E-4</v>
      </c>
      <c r="F263" s="3">
        <v>49.1</v>
      </c>
      <c r="G263" s="11">
        <f t="shared" si="8"/>
        <v>1.9414788453934361E-2</v>
      </c>
      <c r="H263" s="11">
        <v>100</v>
      </c>
      <c r="I263" s="11">
        <f t="shared" si="9"/>
        <v>3.9541320680110716E-2</v>
      </c>
    </row>
    <row r="264" spans="1:9" outlineLevel="2" x14ac:dyDescent="0.35">
      <c r="A264" s="1" t="s">
        <v>6</v>
      </c>
      <c r="B264" s="1" t="s">
        <v>7</v>
      </c>
      <c r="C264" s="1" t="s">
        <v>55</v>
      </c>
      <c r="D264" s="1" t="s">
        <v>633</v>
      </c>
      <c r="E264" s="2">
        <v>3.5587188612099642E-3</v>
      </c>
      <c r="F264" s="1">
        <v>28.1</v>
      </c>
      <c r="G264" s="10">
        <f t="shared" si="8"/>
        <v>0.1</v>
      </c>
      <c r="H264" s="10">
        <v>64.18478325009346</v>
      </c>
      <c r="I264" s="10">
        <f t="shared" si="9"/>
        <v>0.22841559875478099</v>
      </c>
    </row>
    <row r="265" spans="1:9" outlineLevel="2" x14ac:dyDescent="0.35">
      <c r="A265" s="3" t="s">
        <v>6</v>
      </c>
      <c r="B265" s="3" t="s">
        <v>7</v>
      </c>
      <c r="C265" s="3" t="s">
        <v>55</v>
      </c>
      <c r="D265" s="3" t="s">
        <v>634</v>
      </c>
      <c r="E265" s="4">
        <v>1.9770660340055358E-3</v>
      </c>
      <c r="F265" s="3">
        <v>44.7</v>
      </c>
      <c r="G265" s="11">
        <f t="shared" si="8"/>
        <v>8.8374851720047456E-2</v>
      </c>
      <c r="H265" s="11">
        <v>100.12896845117211</v>
      </c>
      <c r="I265" s="11">
        <f t="shared" si="9"/>
        <v>0.19796158254482427</v>
      </c>
    </row>
    <row r="266" spans="1:9" outlineLevel="2" x14ac:dyDescent="0.35">
      <c r="A266" s="1" t="s">
        <v>6</v>
      </c>
      <c r="B266" s="1" t="s">
        <v>7</v>
      </c>
      <c r="C266" s="1" t="s">
        <v>55</v>
      </c>
      <c r="D266" s="1" t="s">
        <v>635</v>
      </c>
      <c r="E266" s="2">
        <v>7.9082641360221433E-4</v>
      </c>
      <c r="F266" s="1">
        <v>34.700000000000003</v>
      </c>
      <c r="G266" s="10">
        <f t="shared" si="8"/>
        <v>2.7441676551996839E-2</v>
      </c>
      <c r="H266" s="10">
        <v>80.884616728872061</v>
      </c>
      <c r="I266" s="10">
        <f t="shared" si="9"/>
        <v>6.3965691363283561E-2</v>
      </c>
    </row>
    <row r="267" spans="1:9" outlineLevel="2" x14ac:dyDescent="0.35">
      <c r="A267" s="3" t="s">
        <v>6</v>
      </c>
      <c r="B267" s="3" t="s">
        <v>7</v>
      </c>
      <c r="C267" s="3" t="s">
        <v>55</v>
      </c>
      <c r="D267" s="3" t="s">
        <v>636</v>
      </c>
      <c r="E267" s="4">
        <v>3.9541320680110716E-3</v>
      </c>
      <c r="F267" s="3">
        <v>35</v>
      </c>
      <c r="G267" s="11">
        <f t="shared" si="8"/>
        <v>0.13839462238038749</v>
      </c>
      <c r="H267" s="11">
        <v>76.111112385988235</v>
      </c>
      <c r="I267" s="11">
        <f t="shared" si="9"/>
        <v>0.30095339021743073</v>
      </c>
    </row>
    <row r="268" spans="1:9" outlineLevel="2" x14ac:dyDescent="0.35">
      <c r="A268" s="1" t="s">
        <v>6</v>
      </c>
      <c r="B268" s="1" t="s">
        <v>7</v>
      </c>
      <c r="C268" s="1" t="s">
        <v>55</v>
      </c>
      <c r="D268" s="1" t="s">
        <v>637</v>
      </c>
      <c r="E268" s="2">
        <v>3.9541320680110717E-4</v>
      </c>
      <c r="F268" s="1">
        <v>35.700000000000003</v>
      </c>
      <c r="G268" s="10">
        <f t="shared" si="8"/>
        <v>1.4116251482799528E-2</v>
      </c>
      <c r="H268" s="10">
        <v>90.058168638497591</v>
      </c>
      <c r="I268" s="10">
        <f t="shared" si="9"/>
        <v>3.561018925998323E-2</v>
      </c>
    </row>
    <row r="269" spans="1:9" outlineLevel="2" x14ac:dyDescent="0.35">
      <c r="A269" s="3" t="s">
        <v>6</v>
      </c>
      <c r="B269" s="3" t="s">
        <v>7</v>
      </c>
      <c r="C269" s="3" t="s">
        <v>55</v>
      </c>
      <c r="D269" s="3" t="s">
        <v>638</v>
      </c>
      <c r="E269" s="4">
        <v>3.9541320680110717E-4</v>
      </c>
      <c r="F269" s="3">
        <v>37.6</v>
      </c>
      <c r="G269" s="11">
        <f t="shared" si="8"/>
        <v>1.4867536575721631E-2</v>
      </c>
      <c r="H269" s="11">
        <v>100</v>
      </c>
      <c r="I269" s="11">
        <f t="shared" si="9"/>
        <v>3.9541320680110716E-2</v>
      </c>
    </row>
    <row r="270" spans="1:9" outlineLevel="2" x14ac:dyDescent="0.35">
      <c r="A270" s="1" t="s">
        <v>6</v>
      </c>
      <c r="B270" s="1" t="s">
        <v>7</v>
      </c>
      <c r="C270" s="1" t="s">
        <v>55</v>
      </c>
      <c r="D270" s="1" t="s">
        <v>639</v>
      </c>
      <c r="E270" s="2">
        <v>3.9541320680110717E-4</v>
      </c>
      <c r="F270" s="1">
        <v>98.3</v>
      </c>
      <c r="G270" s="10">
        <f t="shared" si="8"/>
        <v>3.8869118228548834E-2</v>
      </c>
      <c r="H270" s="10">
        <v>100</v>
      </c>
      <c r="I270" s="10">
        <f t="shared" si="9"/>
        <v>3.9541320680110716E-2</v>
      </c>
    </row>
    <row r="271" spans="1:9" outlineLevel="2" x14ac:dyDescent="0.35">
      <c r="A271" s="3" t="s">
        <v>6</v>
      </c>
      <c r="B271" s="3" t="s">
        <v>7</v>
      </c>
      <c r="C271" s="3" t="s">
        <v>55</v>
      </c>
      <c r="D271" s="3" t="s">
        <v>640</v>
      </c>
      <c r="E271" s="4">
        <v>2.76789244760775E-3</v>
      </c>
      <c r="F271" s="3">
        <v>40.200000000000003</v>
      </c>
      <c r="G271" s="11">
        <f t="shared" si="8"/>
        <v>0.11126927639383156</v>
      </c>
      <c r="H271" s="11">
        <v>94.803311973810196</v>
      </c>
      <c r="I271" s="11">
        <f t="shared" si="9"/>
        <v>0.26240537122051061</v>
      </c>
    </row>
    <row r="272" spans="1:9" outlineLevel="2" x14ac:dyDescent="0.35">
      <c r="A272" s="1" t="s">
        <v>6</v>
      </c>
      <c r="B272" s="1" t="s">
        <v>7</v>
      </c>
      <c r="C272" s="1" t="s">
        <v>55</v>
      </c>
      <c r="D272" s="1" t="s">
        <v>641</v>
      </c>
      <c r="E272" s="2">
        <v>7.9082641360221433E-4</v>
      </c>
      <c r="F272" s="1">
        <v>24.2</v>
      </c>
      <c r="G272" s="10">
        <f t="shared" si="8"/>
        <v>1.9137999209173587E-2</v>
      </c>
      <c r="H272" s="10">
        <v>93.691772073507309</v>
      </c>
      <c r="I272" s="10">
        <f t="shared" si="9"/>
        <v>7.4093928092927891E-2</v>
      </c>
    </row>
    <row r="273" spans="1:9" outlineLevel="2" x14ac:dyDescent="0.35">
      <c r="A273" s="3" t="s">
        <v>6</v>
      </c>
      <c r="B273" s="3" t="s">
        <v>7</v>
      </c>
      <c r="C273" s="3" t="s">
        <v>55</v>
      </c>
      <c r="D273" s="3" t="s">
        <v>642</v>
      </c>
      <c r="E273" s="4">
        <v>3.9541320680110717E-4</v>
      </c>
      <c r="F273" s="3">
        <v>84.6</v>
      </c>
      <c r="G273" s="11">
        <f t="shared" si="8"/>
        <v>3.3451957295373667E-2</v>
      </c>
      <c r="H273" s="11">
        <v>100</v>
      </c>
      <c r="I273" s="11">
        <f t="shared" si="9"/>
        <v>3.9541320680110716E-2</v>
      </c>
    </row>
    <row r="274" spans="1:9" outlineLevel="2" x14ac:dyDescent="0.35">
      <c r="A274" s="1" t="s">
        <v>6</v>
      </c>
      <c r="B274" s="1" t="s">
        <v>7</v>
      </c>
      <c r="C274" s="1" t="s">
        <v>55</v>
      </c>
      <c r="D274" s="1" t="s">
        <v>643</v>
      </c>
      <c r="E274" s="2">
        <v>4.7449584816132862E-3</v>
      </c>
      <c r="F274" s="1">
        <v>28.1</v>
      </c>
      <c r="G274" s="10">
        <f t="shared" si="8"/>
        <v>0.13333333333333336</v>
      </c>
      <c r="H274" s="10">
        <v>77.454959955066442</v>
      </c>
      <c r="I274" s="10">
        <f t="shared" si="9"/>
        <v>0.36752056918180998</v>
      </c>
    </row>
    <row r="275" spans="1:9" outlineLevel="2" x14ac:dyDescent="0.35">
      <c r="A275" s="3" t="s">
        <v>6</v>
      </c>
      <c r="B275" s="3" t="s">
        <v>7</v>
      </c>
      <c r="C275" s="3" t="s">
        <v>55</v>
      </c>
      <c r="D275" s="3" t="s">
        <v>644</v>
      </c>
      <c r="E275" s="4">
        <v>1.1862396204033216E-3</v>
      </c>
      <c r="F275" s="3">
        <v>46.2</v>
      </c>
      <c r="G275" s="11">
        <f t="shared" si="8"/>
        <v>5.4804270462633461E-2</v>
      </c>
      <c r="H275" s="11">
        <v>96.126760840415955</v>
      </c>
      <c r="I275" s="11">
        <f t="shared" si="9"/>
        <v>0.1140293722899359</v>
      </c>
    </row>
    <row r="276" spans="1:9" outlineLevel="2" x14ac:dyDescent="0.35">
      <c r="A276" s="1" t="s">
        <v>6</v>
      </c>
      <c r="B276" s="1" t="s">
        <v>7</v>
      </c>
      <c r="C276" s="1" t="s">
        <v>55</v>
      </c>
      <c r="D276" s="1" t="s">
        <v>645</v>
      </c>
      <c r="E276" s="2">
        <v>3.9541320680110717E-4</v>
      </c>
      <c r="F276" s="1">
        <v>53.1</v>
      </c>
      <c r="G276" s="10">
        <f t="shared" si="8"/>
        <v>2.099644128113879E-2</v>
      </c>
      <c r="H276" s="10">
        <v>87.61804636567831</v>
      </c>
      <c r="I276" s="10">
        <f t="shared" si="9"/>
        <v>3.4645332687100953E-2</v>
      </c>
    </row>
    <row r="277" spans="1:9" outlineLevel="2" x14ac:dyDescent="0.35">
      <c r="A277" s="3" t="s">
        <v>6</v>
      </c>
      <c r="B277" s="3" t="s">
        <v>7</v>
      </c>
      <c r="C277" s="3" t="s">
        <v>55</v>
      </c>
      <c r="D277" s="3" t="s">
        <v>646</v>
      </c>
      <c r="E277" s="4">
        <v>1.1862396204033216E-3</v>
      </c>
      <c r="F277" s="3">
        <v>32.9</v>
      </c>
      <c r="G277" s="11">
        <f t="shared" si="8"/>
        <v>3.902728351126928E-2</v>
      </c>
      <c r="H277" s="11">
        <v>84.096774682402611</v>
      </c>
      <c r="I277" s="11">
        <f t="shared" si="9"/>
        <v>9.9758926076396942E-2</v>
      </c>
    </row>
    <row r="278" spans="1:9" outlineLevel="2" x14ac:dyDescent="0.35">
      <c r="A278" s="1" t="s">
        <v>6</v>
      </c>
      <c r="B278" s="1" t="s">
        <v>7</v>
      </c>
      <c r="C278" s="1" t="s">
        <v>55</v>
      </c>
      <c r="D278" s="1" t="s">
        <v>647</v>
      </c>
      <c r="E278" s="2">
        <v>7.9082641360221433E-4</v>
      </c>
      <c r="F278" s="1">
        <v>50.6</v>
      </c>
      <c r="G278" s="10">
        <f t="shared" si="8"/>
        <v>4.0015816528272047E-2</v>
      </c>
      <c r="H278" s="10">
        <v>100</v>
      </c>
      <c r="I278" s="10">
        <f t="shared" si="9"/>
        <v>7.9082641360221431E-2</v>
      </c>
    </row>
    <row r="279" spans="1:9" outlineLevel="2" x14ac:dyDescent="0.35">
      <c r="A279" s="3" t="s">
        <v>6</v>
      </c>
      <c r="B279" s="3" t="s">
        <v>7</v>
      </c>
      <c r="C279" s="3" t="s">
        <v>55</v>
      </c>
      <c r="D279" s="3" t="s">
        <v>648</v>
      </c>
      <c r="E279" s="4">
        <v>3.9541320680110717E-4</v>
      </c>
      <c r="F279" s="3">
        <v>80.400000000000006</v>
      </c>
      <c r="G279" s="11">
        <f t="shared" si="8"/>
        <v>3.1791221826809019E-2</v>
      </c>
      <c r="H279" s="11">
        <v>100</v>
      </c>
      <c r="I279" s="11">
        <f t="shared" si="9"/>
        <v>3.9541320680110716E-2</v>
      </c>
    </row>
    <row r="280" spans="1:9" outlineLevel="2" x14ac:dyDescent="0.35">
      <c r="A280" s="1" t="s">
        <v>6</v>
      </c>
      <c r="B280" s="1" t="s">
        <v>7</v>
      </c>
      <c r="C280" s="1" t="s">
        <v>55</v>
      </c>
      <c r="D280" s="1" t="s">
        <v>649</v>
      </c>
      <c r="E280" s="2">
        <v>3.9541320680110717E-4</v>
      </c>
      <c r="F280" s="1">
        <v>83.3</v>
      </c>
      <c r="G280" s="10">
        <f t="shared" si="8"/>
        <v>3.2937920126532225E-2</v>
      </c>
      <c r="H280" s="10">
        <v>97.50524640083313</v>
      </c>
      <c r="I280" s="10">
        <f t="shared" si="9"/>
        <v>3.8554862159285538E-2</v>
      </c>
    </row>
    <row r="281" spans="1:9" outlineLevel="2" x14ac:dyDescent="0.35">
      <c r="A281" s="3" t="s">
        <v>6</v>
      </c>
      <c r="B281" s="3" t="s">
        <v>7</v>
      </c>
      <c r="C281" s="3" t="s">
        <v>55</v>
      </c>
      <c r="D281" s="3" t="s">
        <v>650</v>
      </c>
      <c r="E281" s="4">
        <v>3.9541320680110717E-4</v>
      </c>
      <c r="F281" s="3">
        <v>49.6</v>
      </c>
      <c r="G281" s="11">
        <f t="shared" si="8"/>
        <v>1.9612495057334915E-2</v>
      </c>
      <c r="H281" s="11">
        <v>100</v>
      </c>
      <c r="I281" s="11">
        <f t="shared" si="9"/>
        <v>3.9541320680110716E-2</v>
      </c>
    </row>
    <row r="282" spans="1:9" outlineLevel="2" x14ac:dyDescent="0.35">
      <c r="A282" s="1" t="s">
        <v>6</v>
      </c>
      <c r="B282" s="1" t="s">
        <v>7</v>
      </c>
      <c r="C282" s="1" t="s">
        <v>55</v>
      </c>
      <c r="D282" s="1" t="s">
        <v>651</v>
      </c>
      <c r="E282" s="2">
        <v>1.1862396204033216E-3</v>
      </c>
      <c r="F282" s="1">
        <v>65.3</v>
      </c>
      <c r="G282" s="10">
        <f t="shared" si="8"/>
        <v>7.7461447212336901E-2</v>
      </c>
      <c r="H282" s="10">
        <v>91.614820174872875</v>
      </c>
      <c r="I282" s="10">
        <f t="shared" si="9"/>
        <v>0.10867712950755977</v>
      </c>
    </row>
    <row r="283" spans="1:9" outlineLevel="2" x14ac:dyDescent="0.35">
      <c r="A283" s="3" t="s">
        <v>6</v>
      </c>
      <c r="B283" s="3" t="s">
        <v>7</v>
      </c>
      <c r="C283" s="3" t="s">
        <v>55</v>
      </c>
      <c r="D283" s="3" t="s">
        <v>652</v>
      </c>
      <c r="E283" s="4">
        <v>7.9082641360221433E-4</v>
      </c>
      <c r="F283" s="3">
        <v>28.6</v>
      </c>
      <c r="G283" s="11">
        <f t="shared" si="8"/>
        <v>2.2617635429023331E-2</v>
      </c>
      <c r="H283" s="11">
        <v>81.881286986172199</v>
      </c>
      <c r="I283" s="11">
        <f t="shared" si="9"/>
        <v>6.4753884528408232E-2</v>
      </c>
    </row>
    <row r="284" spans="1:9" outlineLevel="2" x14ac:dyDescent="0.35">
      <c r="A284" s="1" t="s">
        <v>6</v>
      </c>
      <c r="B284" s="1" t="s">
        <v>7</v>
      </c>
      <c r="C284" s="1" t="s">
        <v>55</v>
      </c>
      <c r="D284" s="1" t="s">
        <v>653</v>
      </c>
      <c r="E284" s="2">
        <v>1.9770660340055358E-3</v>
      </c>
      <c r="F284" s="1">
        <v>35.299999999999997</v>
      </c>
      <c r="G284" s="10">
        <f t="shared" si="8"/>
        <v>6.9790431000395406E-2</v>
      </c>
      <c r="H284" s="10">
        <v>78.942579980939627</v>
      </c>
      <c r="I284" s="10">
        <f t="shared" si="9"/>
        <v>0.15607469351708111</v>
      </c>
    </row>
    <row r="285" spans="1:9" outlineLevel="2" x14ac:dyDescent="0.35">
      <c r="A285" s="3" t="s">
        <v>6</v>
      </c>
      <c r="B285" s="3" t="s">
        <v>7</v>
      </c>
      <c r="C285" s="3" t="s">
        <v>55</v>
      </c>
      <c r="D285" s="3" t="s">
        <v>654</v>
      </c>
      <c r="E285" s="4">
        <v>2.76789244760775E-3</v>
      </c>
      <c r="F285" s="3">
        <v>24.6</v>
      </c>
      <c r="G285" s="11">
        <f t="shared" si="8"/>
        <v>6.8090154211150652E-2</v>
      </c>
      <c r="H285" s="11">
        <v>76.818183921277523</v>
      </c>
      <c r="I285" s="11">
        <f t="shared" si="9"/>
        <v>0.21262447111464716</v>
      </c>
    </row>
    <row r="286" spans="1:9" outlineLevel="2" x14ac:dyDescent="0.35">
      <c r="A286" s="1" t="s">
        <v>6</v>
      </c>
      <c r="B286" s="1" t="s">
        <v>7</v>
      </c>
      <c r="C286" s="1" t="s">
        <v>55</v>
      </c>
      <c r="D286" s="1" t="s">
        <v>655</v>
      </c>
      <c r="E286" s="2">
        <v>3.1633056544088573E-3</v>
      </c>
      <c r="F286" s="1">
        <v>25.2</v>
      </c>
      <c r="G286" s="10">
        <f t="shared" si="8"/>
        <v>7.9715302491103202E-2</v>
      </c>
      <c r="H286" s="10">
        <v>73.432203568518162</v>
      </c>
      <c r="I286" s="10">
        <f t="shared" si="9"/>
        <v>0.23228850476399576</v>
      </c>
    </row>
    <row r="287" spans="1:9" outlineLevel="2" x14ac:dyDescent="0.35">
      <c r="A287" s="3" t="s">
        <v>6</v>
      </c>
      <c r="B287" s="3" t="s">
        <v>7</v>
      </c>
      <c r="C287" s="3" t="s">
        <v>55</v>
      </c>
      <c r="D287" s="3" t="s">
        <v>656</v>
      </c>
      <c r="E287" s="4">
        <v>1.1862396204033216E-3</v>
      </c>
      <c r="F287" s="3">
        <v>25.1</v>
      </c>
      <c r="G287" s="11">
        <f t="shared" si="8"/>
        <v>2.9774614472123373E-2</v>
      </c>
      <c r="H287" s="11">
        <v>81.094470266252756</v>
      </c>
      <c r="I287" s="11">
        <f t="shared" si="9"/>
        <v>9.6197473625448116E-2</v>
      </c>
    </row>
    <row r="288" spans="1:9" outlineLevel="2" x14ac:dyDescent="0.35">
      <c r="A288" s="1" t="s">
        <v>6</v>
      </c>
      <c r="B288" s="1" t="s">
        <v>7</v>
      </c>
      <c r="C288" s="1" t="s">
        <v>55</v>
      </c>
      <c r="D288" s="1" t="s">
        <v>657</v>
      </c>
      <c r="E288" s="2">
        <v>4.3495452748121789E-3</v>
      </c>
      <c r="F288" s="1">
        <v>31.3</v>
      </c>
      <c r="G288" s="10">
        <f t="shared" si="8"/>
        <v>0.13614076710162121</v>
      </c>
      <c r="H288" s="10">
        <v>86.912582069635391</v>
      </c>
      <c r="I288" s="10">
        <f t="shared" si="9"/>
        <v>0.37803021066270831</v>
      </c>
    </row>
    <row r="289" spans="1:9" outlineLevel="2" x14ac:dyDescent="0.35">
      <c r="A289" s="3" t="s">
        <v>6</v>
      </c>
      <c r="B289" s="3" t="s">
        <v>7</v>
      </c>
      <c r="C289" s="3" t="s">
        <v>55</v>
      </c>
      <c r="D289" s="3" t="s">
        <v>658</v>
      </c>
      <c r="E289" s="4">
        <v>7.9082641360221433E-4</v>
      </c>
      <c r="F289" s="3">
        <v>32.6</v>
      </c>
      <c r="G289" s="11">
        <f t="shared" si="8"/>
        <v>2.578094108343219E-2</v>
      </c>
      <c r="H289" s="11">
        <v>66.725402036681771</v>
      </c>
      <c r="I289" s="11">
        <f t="shared" si="9"/>
        <v>5.2768210388834932E-2</v>
      </c>
    </row>
    <row r="290" spans="1:9" outlineLevel="2" x14ac:dyDescent="0.35">
      <c r="A290" s="1" t="s">
        <v>6</v>
      </c>
      <c r="B290" s="1" t="s">
        <v>7</v>
      </c>
      <c r="C290" s="1" t="s">
        <v>55</v>
      </c>
      <c r="D290" s="1" t="s">
        <v>659</v>
      </c>
      <c r="E290" s="2">
        <v>4.7449584816132862E-3</v>
      </c>
      <c r="F290" s="1">
        <v>38.9</v>
      </c>
      <c r="G290" s="10">
        <f t="shared" si="8"/>
        <v>0.18457888493475683</v>
      </c>
      <c r="H290" s="10">
        <v>96.990739312022924</v>
      </c>
      <c r="I290" s="10">
        <f t="shared" si="9"/>
        <v>0.46021703113652634</v>
      </c>
    </row>
    <row r="291" spans="1:9" outlineLevel="2" x14ac:dyDescent="0.35">
      <c r="A291" s="3" t="s">
        <v>6</v>
      </c>
      <c r="B291" s="3" t="s">
        <v>7</v>
      </c>
      <c r="C291" s="3" t="s">
        <v>55</v>
      </c>
      <c r="D291" s="3" t="s">
        <v>660</v>
      </c>
      <c r="E291" s="4">
        <v>1.1862396204033216E-3</v>
      </c>
      <c r="F291" s="3">
        <v>41.2</v>
      </c>
      <c r="G291" s="11">
        <f t="shared" si="8"/>
        <v>4.8873072360616852E-2</v>
      </c>
      <c r="H291" s="11">
        <v>83.076924216002226</v>
      </c>
      <c r="I291" s="11">
        <f t="shared" si="9"/>
        <v>9.8549139046265999E-2</v>
      </c>
    </row>
    <row r="292" spans="1:9" outlineLevel="2" x14ac:dyDescent="0.35">
      <c r="A292" s="1" t="s">
        <v>6</v>
      </c>
      <c r="B292" s="1" t="s">
        <v>7</v>
      </c>
      <c r="C292" s="1" t="s">
        <v>55</v>
      </c>
      <c r="D292" s="1" t="s">
        <v>661</v>
      </c>
      <c r="E292" s="2">
        <v>1.9770660340055358E-3</v>
      </c>
      <c r="F292" s="1">
        <v>36</v>
      </c>
      <c r="G292" s="10">
        <f t="shared" si="8"/>
        <v>7.1174377224199281E-2</v>
      </c>
      <c r="H292" s="10">
        <v>74.427657034248114</v>
      </c>
      <c r="I292" s="10">
        <f t="shared" si="9"/>
        <v>0.14714839271302513</v>
      </c>
    </row>
    <row r="293" spans="1:9" outlineLevel="2" x14ac:dyDescent="0.35">
      <c r="A293" s="3" t="s">
        <v>6</v>
      </c>
      <c r="B293" s="3" t="s">
        <v>7</v>
      </c>
      <c r="C293" s="3" t="s">
        <v>55</v>
      </c>
      <c r="D293" s="3" t="s">
        <v>662</v>
      </c>
      <c r="E293" s="4">
        <v>1.1862396204033216E-3</v>
      </c>
      <c r="F293" s="3">
        <v>37.1</v>
      </c>
      <c r="G293" s="11">
        <f t="shared" si="8"/>
        <v>4.4009489916963233E-2</v>
      </c>
      <c r="H293" s="11">
        <v>84.38596498221159</v>
      </c>
      <c r="I293" s="11">
        <f t="shared" si="9"/>
        <v>0.10010197506786667</v>
      </c>
    </row>
    <row r="294" spans="1:9" outlineLevel="2" x14ac:dyDescent="0.35">
      <c r="A294" s="1" t="s">
        <v>6</v>
      </c>
      <c r="B294" s="1" t="s">
        <v>7</v>
      </c>
      <c r="C294" s="1" t="s">
        <v>55</v>
      </c>
      <c r="D294" s="1" t="s">
        <v>663</v>
      </c>
      <c r="E294" s="2">
        <v>6.3266113088177147E-3</v>
      </c>
      <c r="F294" s="1">
        <v>39.700000000000003</v>
      </c>
      <c r="G294" s="10">
        <f t="shared" si="8"/>
        <v>0.25116646896006328</v>
      </c>
      <c r="H294" s="10">
        <v>100</v>
      </c>
      <c r="I294" s="10">
        <f t="shared" si="9"/>
        <v>0.63266113088177145</v>
      </c>
    </row>
    <row r="295" spans="1:9" outlineLevel="2" x14ac:dyDescent="0.35">
      <c r="A295" s="3" t="s">
        <v>6</v>
      </c>
      <c r="B295" s="3" t="s">
        <v>7</v>
      </c>
      <c r="C295" s="3" t="s">
        <v>55</v>
      </c>
      <c r="D295" s="3" t="s">
        <v>664</v>
      </c>
      <c r="E295" s="4">
        <v>7.9082641360221433E-4</v>
      </c>
      <c r="F295" s="3">
        <v>24</v>
      </c>
      <c r="G295" s="11">
        <f t="shared" si="8"/>
        <v>1.8979833926453145E-2</v>
      </c>
      <c r="H295" s="11">
        <v>71.105720587074757</v>
      </c>
      <c r="I295" s="11">
        <f t="shared" si="9"/>
        <v>5.6232281998477469E-2</v>
      </c>
    </row>
    <row r="296" spans="1:9" outlineLevel="2" x14ac:dyDescent="0.35">
      <c r="A296" s="1" t="s">
        <v>6</v>
      </c>
      <c r="B296" s="1" t="s">
        <v>7</v>
      </c>
      <c r="C296" s="1" t="s">
        <v>55</v>
      </c>
      <c r="D296" s="1" t="s">
        <v>665</v>
      </c>
      <c r="E296" s="2">
        <v>7.9082641360221433E-4</v>
      </c>
      <c r="F296" s="1">
        <v>28.9</v>
      </c>
      <c r="G296" s="10">
        <f t="shared" si="8"/>
        <v>2.2854883353103993E-2</v>
      </c>
      <c r="H296" s="10">
        <v>89.131945110857487</v>
      </c>
      <c r="I296" s="10">
        <f t="shared" si="9"/>
        <v>7.0487896489408855E-2</v>
      </c>
    </row>
    <row r="297" spans="1:9" outlineLevel="2" x14ac:dyDescent="0.35">
      <c r="A297" s="3" t="s">
        <v>6</v>
      </c>
      <c r="B297" s="3" t="s">
        <v>7</v>
      </c>
      <c r="C297" s="3" t="s">
        <v>55</v>
      </c>
      <c r="D297" s="3" t="s">
        <v>666</v>
      </c>
      <c r="E297" s="4">
        <v>1.1862396204033216E-3</v>
      </c>
      <c r="F297" s="3">
        <v>40.6</v>
      </c>
      <c r="G297" s="11">
        <f t="shared" si="8"/>
        <v>4.8161328588374859E-2</v>
      </c>
      <c r="H297" s="11">
        <v>100</v>
      </c>
      <c r="I297" s="11">
        <f t="shared" si="9"/>
        <v>0.11862396204033215</v>
      </c>
    </row>
    <row r="298" spans="1:9" outlineLevel="2" x14ac:dyDescent="0.35">
      <c r="A298" s="1" t="s">
        <v>6</v>
      </c>
      <c r="B298" s="1" t="s">
        <v>7</v>
      </c>
      <c r="C298" s="1" t="s">
        <v>55</v>
      </c>
      <c r="D298" s="1" t="s">
        <v>667</v>
      </c>
      <c r="E298" s="2">
        <v>7.9082641360221433E-4</v>
      </c>
      <c r="F298" s="1">
        <v>21.6</v>
      </c>
      <c r="G298" s="10">
        <f t="shared" si="8"/>
        <v>1.708185053380783E-2</v>
      </c>
      <c r="H298" s="10">
        <v>69.454902373254299</v>
      </c>
      <c r="I298" s="10">
        <f t="shared" si="9"/>
        <v>5.4926771350932622E-2</v>
      </c>
    </row>
    <row r="299" spans="1:9" outlineLevel="2" x14ac:dyDescent="0.35">
      <c r="A299" s="3" t="s">
        <v>6</v>
      </c>
      <c r="B299" s="3" t="s">
        <v>7</v>
      </c>
      <c r="C299" s="3" t="s">
        <v>55</v>
      </c>
      <c r="D299" s="3" t="s">
        <v>668</v>
      </c>
      <c r="E299" s="4">
        <v>3.9541320680110717E-4</v>
      </c>
      <c r="F299" s="3">
        <v>28.4</v>
      </c>
      <c r="G299" s="11">
        <f t="shared" si="8"/>
        <v>1.1229735073151443E-2</v>
      </c>
      <c r="H299" s="11">
        <v>82.772855870425701</v>
      </c>
      <c r="I299" s="11">
        <f t="shared" si="9"/>
        <v>3.2729480375810874E-2</v>
      </c>
    </row>
    <row r="300" spans="1:9" outlineLevel="2" x14ac:dyDescent="0.35">
      <c r="A300" s="1" t="s">
        <v>6</v>
      </c>
      <c r="B300" s="1" t="s">
        <v>7</v>
      </c>
      <c r="C300" s="1" t="s">
        <v>55</v>
      </c>
      <c r="D300" s="1" t="s">
        <v>669</v>
      </c>
      <c r="E300" s="2">
        <v>2.3724792408066431E-3</v>
      </c>
      <c r="F300" s="1">
        <v>23.5</v>
      </c>
      <c r="G300" s="10">
        <f t="shared" si="8"/>
        <v>5.575326215895611E-2</v>
      </c>
      <c r="H300" s="10">
        <v>76.008770447224379</v>
      </c>
      <c r="I300" s="10">
        <f t="shared" si="9"/>
        <v>0.18032923000527731</v>
      </c>
    </row>
    <row r="301" spans="1:9" outlineLevel="2" x14ac:dyDescent="0.35">
      <c r="A301" s="3" t="s">
        <v>6</v>
      </c>
      <c r="B301" s="3" t="s">
        <v>7</v>
      </c>
      <c r="C301" s="3" t="s">
        <v>55</v>
      </c>
      <c r="D301" s="3" t="s">
        <v>670</v>
      </c>
      <c r="E301" s="4">
        <v>2.3724792408066431E-3</v>
      </c>
      <c r="F301" s="3">
        <v>22.7</v>
      </c>
      <c r="G301" s="11">
        <f t="shared" si="8"/>
        <v>5.3855278766310799E-2</v>
      </c>
      <c r="H301" s="11">
        <v>73.257576264441013</v>
      </c>
      <c r="I301" s="11">
        <f t="shared" si="9"/>
        <v>0.17380207891919577</v>
      </c>
    </row>
    <row r="302" spans="1:9" outlineLevel="2" x14ac:dyDescent="0.35">
      <c r="A302" s="1" t="s">
        <v>6</v>
      </c>
      <c r="B302" s="1" t="s">
        <v>7</v>
      </c>
      <c r="C302" s="1" t="s">
        <v>55</v>
      </c>
      <c r="D302" s="1" t="s">
        <v>671</v>
      </c>
      <c r="E302" s="2">
        <v>3.9541320680110717E-4</v>
      </c>
      <c r="F302" s="1">
        <v>31.1</v>
      </c>
      <c r="G302" s="10">
        <f t="shared" si="8"/>
        <v>1.2297350731514433E-2</v>
      </c>
      <c r="H302" s="10">
        <v>94.227643329650164</v>
      </c>
      <c r="I302" s="10">
        <f t="shared" si="9"/>
        <v>3.7258854618287929E-2</v>
      </c>
    </row>
    <row r="303" spans="1:9" outlineLevel="2" x14ac:dyDescent="0.35">
      <c r="A303" s="3" t="s">
        <v>6</v>
      </c>
      <c r="B303" s="3" t="s">
        <v>7</v>
      </c>
      <c r="C303" s="3" t="s">
        <v>55</v>
      </c>
      <c r="D303" s="3" t="s">
        <v>672</v>
      </c>
      <c r="E303" s="4">
        <v>3.1633056544088573E-3</v>
      </c>
      <c r="F303" s="3">
        <v>36.799999999999997</v>
      </c>
      <c r="G303" s="11">
        <f t="shared" si="8"/>
        <v>0.11640964808224594</v>
      </c>
      <c r="H303" s="11">
        <v>88.5711570084095</v>
      </c>
      <c r="I303" s="11">
        <f t="shared" si="9"/>
        <v>0.28017764178223648</v>
      </c>
    </row>
    <row r="304" spans="1:9" outlineLevel="2" x14ac:dyDescent="0.35">
      <c r="A304" s="1" t="s">
        <v>6</v>
      </c>
      <c r="B304" s="1" t="s">
        <v>7</v>
      </c>
      <c r="C304" s="1" t="s">
        <v>56</v>
      </c>
      <c r="D304" s="1" t="s">
        <v>673</v>
      </c>
      <c r="E304" s="2">
        <v>7.9082641360221433E-4</v>
      </c>
      <c r="F304" s="1">
        <v>59</v>
      </c>
      <c r="G304" s="10">
        <f t="shared" si="8"/>
        <v>4.6658758402530642E-2</v>
      </c>
      <c r="H304" s="10">
        <v>83.504943642765284</v>
      </c>
      <c r="I304" s="10">
        <f t="shared" si="9"/>
        <v>6.6037915099063094E-2</v>
      </c>
    </row>
    <row r="305" spans="1:9" outlineLevel="2" x14ac:dyDescent="0.35">
      <c r="A305" s="3" t="s">
        <v>6</v>
      </c>
      <c r="B305" s="3" t="s">
        <v>7</v>
      </c>
      <c r="C305" s="3" t="s">
        <v>56</v>
      </c>
      <c r="D305" s="3" t="s">
        <v>674</v>
      </c>
      <c r="E305" s="4">
        <v>1.1862396204033216E-3</v>
      </c>
      <c r="F305" s="3">
        <v>45.4</v>
      </c>
      <c r="G305" s="11">
        <f t="shared" si="8"/>
        <v>5.3855278766310799E-2</v>
      </c>
      <c r="H305" s="11">
        <v>72.455836907029152</v>
      </c>
      <c r="I305" s="11">
        <f t="shared" si="9"/>
        <v>8.5949984468599236E-2</v>
      </c>
    </row>
    <row r="306" spans="1:9" outlineLevel="2" x14ac:dyDescent="0.35">
      <c r="A306" s="1" t="s">
        <v>6</v>
      </c>
      <c r="B306" s="1" t="s">
        <v>7</v>
      </c>
      <c r="C306" s="1" t="s">
        <v>57</v>
      </c>
      <c r="D306" s="1" t="s">
        <v>1737</v>
      </c>
      <c r="E306" s="2">
        <v>7.9082641360221433E-4</v>
      </c>
      <c r="F306" s="1">
        <v>31.6</v>
      </c>
      <c r="G306" s="10">
        <f t="shared" si="8"/>
        <v>2.4990114669829974E-2</v>
      </c>
      <c r="H306" s="10">
        <v>66.778845358639956</v>
      </c>
      <c r="I306" s="10">
        <f t="shared" si="9"/>
        <v>5.281047477947011E-2</v>
      </c>
    </row>
    <row r="307" spans="1:9" outlineLevel="2" x14ac:dyDescent="0.35">
      <c r="A307" s="3" t="s">
        <v>6</v>
      </c>
      <c r="B307" s="3" t="s">
        <v>7</v>
      </c>
      <c r="C307" s="3" t="s">
        <v>58</v>
      </c>
      <c r="D307" s="3" t="s">
        <v>675</v>
      </c>
      <c r="E307" s="4">
        <v>1.1862396204033216E-3</v>
      </c>
      <c r="F307" s="3">
        <v>24.1</v>
      </c>
      <c r="G307" s="11">
        <f t="shared" si="8"/>
        <v>2.8588374851720052E-2</v>
      </c>
      <c r="H307" s="11">
        <v>74.940477143973112</v>
      </c>
      <c r="I307" s="11">
        <f t="shared" si="9"/>
        <v>8.889736316011046E-2</v>
      </c>
    </row>
    <row r="308" spans="1:9" outlineLevel="2" x14ac:dyDescent="0.35">
      <c r="A308" s="1" t="s">
        <v>6</v>
      </c>
      <c r="B308" s="1" t="s">
        <v>7</v>
      </c>
      <c r="C308" s="1" t="s">
        <v>58</v>
      </c>
      <c r="D308" s="1" t="s">
        <v>676</v>
      </c>
      <c r="E308" s="2">
        <v>1.1862396204033216E-3</v>
      </c>
      <c r="F308" s="1">
        <v>22.4</v>
      </c>
      <c r="G308" s="10">
        <f t="shared" si="8"/>
        <v>2.6571767497034403E-2</v>
      </c>
      <c r="H308" s="10">
        <v>50.036231614649296</v>
      </c>
      <c r="I308" s="10">
        <f t="shared" si="9"/>
        <v>5.9354960396974257E-2</v>
      </c>
    </row>
    <row r="309" spans="1:9" outlineLevel="2" x14ac:dyDescent="0.35">
      <c r="A309" s="3" t="s">
        <v>6</v>
      </c>
      <c r="B309" s="3" t="s">
        <v>7</v>
      </c>
      <c r="C309" s="3" t="s">
        <v>58</v>
      </c>
      <c r="D309" s="3" t="s">
        <v>677</v>
      </c>
      <c r="E309" s="4">
        <v>1.9770660340055358E-3</v>
      </c>
      <c r="F309" s="3">
        <v>25.6</v>
      </c>
      <c r="G309" s="11">
        <f t="shared" si="8"/>
        <v>5.0612890470541717E-2</v>
      </c>
      <c r="H309" s="11">
        <v>67.499999180436134</v>
      </c>
      <c r="I309" s="11">
        <f t="shared" si="9"/>
        <v>0.13345195567504178</v>
      </c>
    </row>
    <row r="310" spans="1:9" outlineLevel="2" x14ac:dyDescent="0.35">
      <c r="A310" s="1" t="s">
        <v>6</v>
      </c>
      <c r="B310" s="1" t="s">
        <v>7</v>
      </c>
      <c r="C310" s="1" t="s">
        <v>58</v>
      </c>
      <c r="D310" s="1" t="s">
        <v>678</v>
      </c>
      <c r="E310" s="2">
        <v>1.9770660340055358E-3</v>
      </c>
      <c r="F310" s="1">
        <v>32.6</v>
      </c>
      <c r="G310" s="10">
        <f t="shared" si="8"/>
        <v>6.4452352708580463E-2</v>
      </c>
      <c r="H310" s="10">
        <v>83.067446686327457</v>
      </c>
      <c r="I310" s="10">
        <f t="shared" si="9"/>
        <v>0.16422982737510372</v>
      </c>
    </row>
    <row r="311" spans="1:9" outlineLevel="2" x14ac:dyDescent="0.35">
      <c r="A311" s="3" t="s">
        <v>6</v>
      </c>
      <c r="B311" s="3" t="s">
        <v>7</v>
      </c>
      <c r="C311" s="3" t="s">
        <v>58</v>
      </c>
      <c r="D311" s="3" t="s">
        <v>679</v>
      </c>
      <c r="E311" s="4">
        <v>1.9770660340055358E-3</v>
      </c>
      <c r="F311" s="3">
        <v>31.5</v>
      </c>
      <c r="G311" s="11">
        <f t="shared" si="8"/>
        <v>6.2277580071174378E-2</v>
      </c>
      <c r="H311" s="11">
        <v>89.527163710445166</v>
      </c>
      <c r="I311" s="11">
        <f t="shared" si="9"/>
        <v>0.17700111449277414</v>
      </c>
    </row>
    <row r="312" spans="1:9" outlineLevel="2" x14ac:dyDescent="0.35">
      <c r="A312" s="1" t="s">
        <v>6</v>
      </c>
      <c r="B312" s="1" t="s">
        <v>7</v>
      </c>
      <c r="C312" s="1" t="s">
        <v>58</v>
      </c>
      <c r="D312" s="1" t="s">
        <v>680</v>
      </c>
      <c r="E312" s="2">
        <v>7.9082641360221433E-4</v>
      </c>
      <c r="F312" s="1">
        <v>40.700000000000003</v>
      </c>
      <c r="G312" s="10">
        <f t="shared" si="8"/>
        <v>3.2186635033610127E-2</v>
      </c>
      <c r="H312" s="10">
        <v>80.844156332314014</v>
      </c>
      <c r="I312" s="10">
        <f t="shared" si="9"/>
        <v>6.3933694212980632E-2</v>
      </c>
    </row>
    <row r="313" spans="1:9" outlineLevel="2" x14ac:dyDescent="0.35">
      <c r="A313" s="3" t="s">
        <v>6</v>
      </c>
      <c r="B313" s="3" t="s">
        <v>7</v>
      </c>
      <c r="C313" s="3" t="s">
        <v>58</v>
      </c>
      <c r="D313" s="3" t="s">
        <v>681</v>
      </c>
      <c r="E313" s="4">
        <v>7.9082641360221433E-4</v>
      </c>
      <c r="F313" s="3">
        <v>31</v>
      </c>
      <c r="G313" s="11">
        <f t="shared" si="8"/>
        <v>2.4515618821668646E-2</v>
      </c>
      <c r="H313" s="11">
        <v>61.805556565523148</v>
      </c>
      <c r="I313" s="11">
        <f t="shared" si="9"/>
        <v>4.8877466639401464E-2</v>
      </c>
    </row>
    <row r="314" spans="1:9" outlineLevel="2" x14ac:dyDescent="0.35">
      <c r="A314" s="1" t="s">
        <v>6</v>
      </c>
      <c r="B314" s="1" t="s">
        <v>7</v>
      </c>
      <c r="C314" s="1" t="s">
        <v>58</v>
      </c>
      <c r="D314" s="1" t="s">
        <v>682</v>
      </c>
      <c r="E314" s="2">
        <v>7.9082641360221433E-4</v>
      </c>
      <c r="F314" s="1">
        <v>28.4</v>
      </c>
      <c r="G314" s="10">
        <f t="shared" si="8"/>
        <v>2.2459470146302885E-2</v>
      </c>
      <c r="H314" s="10">
        <v>86.806007772684097</v>
      </c>
      <c r="I314" s="10">
        <f t="shared" si="9"/>
        <v>6.8648483805997709E-2</v>
      </c>
    </row>
    <row r="315" spans="1:9" outlineLevel="2" x14ac:dyDescent="0.35">
      <c r="A315" s="3" t="s">
        <v>6</v>
      </c>
      <c r="B315" s="3" t="s">
        <v>7</v>
      </c>
      <c r="C315" s="3" t="s">
        <v>59</v>
      </c>
      <c r="D315" s="3" t="s">
        <v>683</v>
      </c>
      <c r="E315" s="4">
        <v>1.9770660340055358E-3</v>
      </c>
      <c r="F315" s="3">
        <v>53.3</v>
      </c>
      <c r="G315" s="11">
        <f t="shared" si="8"/>
        <v>0.10537761961249505</v>
      </c>
      <c r="H315" s="11">
        <v>88.701298870146275</v>
      </c>
      <c r="I315" s="11">
        <f t="shared" si="9"/>
        <v>0.17536832516833981</v>
      </c>
    </row>
    <row r="316" spans="1:9" outlineLevel="2" x14ac:dyDescent="0.35">
      <c r="A316" s="1" t="s">
        <v>6</v>
      </c>
      <c r="B316" s="1" t="s">
        <v>7</v>
      </c>
      <c r="C316" s="1" t="s">
        <v>59</v>
      </c>
      <c r="D316" s="1" t="s">
        <v>684</v>
      </c>
      <c r="E316" s="2">
        <v>7.9082641360221433E-4</v>
      </c>
      <c r="F316" s="1">
        <v>54</v>
      </c>
      <c r="G316" s="10">
        <f t="shared" si="8"/>
        <v>4.2704626334519574E-2</v>
      </c>
      <c r="H316" s="10">
        <v>85.714286901056767</v>
      </c>
      <c r="I316" s="10">
        <f t="shared" si="9"/>
        <v>6.7785122104433979E-2</v>
      </c>
    </row>
    <row r="317" spans="1:9" outlineLevel="2" x14ac:dyDescent="0.35">
      <c r="A317" s="3" t="s">
        <v>6</v>
      </c>
      <c r="B317" s="3" t="s">
        <v>7</v>
      </c>
      <c r="C317" s="3" t="s">
        <v>59</v>
      </c>
      <c r="D317" s="3" t="s">
        <v>685</v>
      </c>
      <c r="E317" s="4">
        <v>3.9541320680110717E-4</v>
      </c>
      <c r="F317" s="3">
        <v>57.1</v>
      </c>
      <c r="G317" s="11">
        <f t="shared" si="8"/>
        <v>2.257809410834322E-2</v>
      </c>
      <c r="H317" s="11">
        <v>82.181818056851625</v>
      </c>
      <c r="I317" s="11">
        <f t="shared" si="9"/>
        <v>3.2495776218604833E-2</v>
      </c>
    </row>
    <row r="318" spans="1:9" outlineLevel="2" x14ac:dyDescent="0.35">
      <c r="A318" s="1" t="s">
        <v>6</v>
      </c>
      <c r="B318" s="1" t="s">
        <v>7</v>
      </c>
      <c r="C318" s="1" t="s">
        <v>59</v>
      </c>
      <c r="D318" s="1" t="s">
        <v>686</v>
      </c>
      <c r="E318" s="2">
        <v>1.9770660340055358E-3</v>
      </c>
      <c r="F318" s="1">
        <v>65.5</v>
      </c>
      <c r="G318" s="10">
        <f t="shared" si="8"/>
        <v>0.12949782522736258</v>
      </c>
      <c r="H318" s="10">
        <v>99.152906332165003</v>
      </c>
      <c r="I318" s="10">
        <f t="shared" si="9"/>
        <v>0.19603184328225584</v>
      </c>
    </row>
    <row r="319" spans="1:9" outlineLevel="2" x14ac:dyDescent="0.35">
      <c r="A319" s="3" t="s">
        <v>6</v>
      </c>
      <c r="B319" s="3" t="s">
        <v>7</v>
      </c>
      <c r="C319" s="3" t="s">
        <v>59</v>
      </c>
      <c r="D319" s="3" t="s">
        <v>687</v>
      </c>
      <c r="E319" s="4">
        <v>3.9541320680110717E-4</v>
      </c>
      <c r="F319" s="3">
        <v>48.1</v>
      </c>
      <c r="G319" s="11">
        <f t="shared" si="8"/>
        <v>1.9019375247133256E-2</v>
      </c>
      <c r="H319" s="11">
        <v>82.894949540495872</v>
      </c>
      <c r="I319" s="11">
        <f t="shared" si="9"/>
        <v>3.2777757825423436E-2</v>
      </c>
    </row>
    <row r="320" spans="1:9" outlineLevel="2" x14ac:dyDescent="0.35">
      <c r="A320" s="1" t="s">
        <v>6</v>
      </c>
      <c r="B320" s="1" t="s">
        <v>7</v>
      </c>
      <c r="C320" s="1" t="s">
        <v>59</v>
      </c>
      <c r="D320" s="1" t="s">
        <v>688</v>
      </c>
      <c r="E320" s="2">
        <v>1.9770660340055358E-3</v>
      </c>
      <c r="F320" s="1">
        <v>57.9</v>
      </c>
      <c r="G320" s="10">
        <f t="shared" si="8"/>
        <v>0.11447212336892051</v>
      </c>
      <c r="H320" s="10">
        <v>77.797685395926237</v>
      </c>
      <c r="I320" s="10">
        <f t="shared" si="9"/>
        <v>0.15381116132053427</v>
      </c>
    </row>
    <row r="321" spans="1:9" outlineLevel="2" x14ac:dyDescent="0.35">
      <c r="A321" s="3" t="s">
        <v>6</v>
      </c>
      <c r="B321" s="3" t="s">
        <v>7</v>
      </c>
      <c r="C321" s="3" t="s">
        <v>59</v>
      </c>
      <c r="D321" s="3" t="s">
        <v>689</v>
      </c>
      <c r="E321" s="4">
        <v>3.9541320680110717E-4</v>
      </c>
      <c r="F321" s="3">
        <v>62.1</v>
      </c>
      <c r="G321" s="11">
        <f t="shared" si="8"/>
        <v>2.4555160142348757E-2</v>
      </c>
      <c r="H321" s="11">
        <v>100</v>
      </c>
      <c r="I321" s="11">
        <f t="shared" si="9"/>
        <v>3.9541320680110716E-2</v>
      </c>
    </row>
    <row r="322" spans="1:9" outlineLevel="2" x14ac:dyDescent="0.35">
      <c r="A322" s="1" t="s">
        <v>6</v>
      </c>
      <c r="B322" s="1" t="s">
        <v>7</v>
      </c>
      <c r="C322" s="1" t="s">
        <v>59</v>
      </c>
      <c r="D322" s="1" t="s">
        <v>690</v>
      </c>
      <c r="E322" s="2">
        <v>2.3724792408066431E-3</v>
      </c>
      <c r="F322" s="1">
        <v>43.5</v>
      </c>
      <c r="G322" s="10">
        <f t="shared" si="8"/>
        <v>0.10320284697508897</v>
      </c>
      <c r="H322" s="10">
        <v>88.777777533978224</v>
      </c>
      <c r="I322" s="10">
        <f t="shared" si="9"/>
        <v>0.21062343424431371</v>
      </c>
    </row>
    <row r="323" spans="1:9" outlineLevel="2" x14ac:dyDescent="0.35">
      <c r="A323" s="3" t="s">
        <v>6</v>
      </c>
      <c r="B323" s="3" t="s">
        <v>7</v>
      </c>
      <c r="C323" s="3" t="s">
        <v>59</v>
      </c>
      <c r="D323" s="3" t="s">
        <v>691</v>
      </c>
      <c r="E323" s="4">
        <v>1.9770660340055358E-3</v>
      </c>
      <c r="F323" s="3">
        <v>36.9</v>
      </c>
      <c r="G323" s="11">
        <f t="shared" ref="G323:G386" si="10">E323*F323</f>
        <v>7.2953736654804271E-2</v>
      </c>
      <c r="H323" s="11">
        <v>60.203488990664475</v>
      </c>
      <c r="I323" s="11">
        <f t="shared" ref="I323:I386" si="11">H323*E323</f>
        <v>0.11902627321206895</v>
      </c>
    </row>
    <row r="324" spans="1:9" outlineLevel="2" x14ac:dyDescent="0.35">
      <c r="A324" s="1" t="s">
        <v>6</v>
      </c>
      <c r="B324" s="1" t="s">
        <v>7</v>
      </c>
      <c r="C324" s="1" t="s">
        <v>59</v>
      </c>
      <c r="D324" s="1" t="s">
        <v>692</v>
      </c>
      <c r="E324" s="2">
        <v>7.9082641360221433E-4</v>
      </c>
      <c r="F324" s="1">
        <v>82.2</v>
      </c>
      <c r="G324" s="10">
        <f t="shared" si="10"/>
        <v>6.5005931198102024E-2</v>
      </c>
      <c r="H324" s="10">
        <v>94.809893034398556</v>
      </c>
      <c r="I324" s="10">
        <f t="shared" si="11"/>
        <v>7.4978167682402966E-2</v>
      </c>
    </row>
    <row r="325" spans="1:9" outlineLevel="2" x14ac:dyDescent="0.35">
      <c r="A325" s="3" t="s">
        <v>6</v>
      </c>
      <c r="B325" s="3" t="s">
        <v>7</v>
      </c>
      <c r="C325" s="3" t="s">
        <v>59</v>
      </c>
      <c r="D325" s="3" t="s">
        <v>693</v>
      </c>
      <c r="E325" s="4">
        <v>7.9082641360221433E-4</v>
      </c>
      <c r="F325" s="3">
        <v>51.9</v>
      </c>
      <c r="G325" s="11">
        <f t="shared" si="10"/>
        <v>4.1043890865954925E-2</v>
      </c>
      <c r="H325" s="11">
        <v>86.481221774592996</v>
      </c>
      <c r="I325" s="11">
        <f t="shared" si="11"/>
        <v>6.8391634459939107E-2</v>
      </c>
    </row>
    <row r="326" spans="1:9" outlineLevel="2" x14ac:dyDescent="0.35">
      <c r="A326" s="1" t="s">
        <v>6</v>
      </c>
      <c r="B326" s="1" t="s">
        <v>7</v>
      </c>
      <c r="C326" s="1" t="s">
        <v>59</v>
      </c>
      <c r="D326" s="1" t="s">
        <v>694</v>
      </c>
      <c r="E326" s="2">
        <v>7.9082641360221433E-4</v>
      </c>
      <c r="F326" s="1">
        <v>62.8</v>
      </c>
      <c r="G326" s="10">
        <f t="shared" si="10"/>
        <v>4.9663898774219055E-2</v>
      </c>
      <c r="H326" s="10">
        <v>82.293388731777668</v>
      </c>
      <c r="I326" s="10">
        <f t="shared" si="11"/>
        <v>6.5079785473924609E-2</v>
      </c>
    </row>
    <row r="327" spans="1:9" outlineLevel="2" x14ac:dyDescent="0.35">
      <c r="A327" s="3" t="s">
        <v>6</v>
      </c>
      <c r="B327" s="3" t="s">
        <v>7</v>
      </c>
      <c r="C327" s="3" t="s">
        <v>59</v>
      </c>
      <c r="D327" s="3" t="s">
        <v>695</v>
      </c>
      <c r="E327" s="4">
        <v>3.9541320680110717E-4</v>
      </c>
      <c r="F327" s="3">
        <v>63</v>
      </c>
      <c r="G327" s="11">
        <f t="shared" si="10"/>
        <v>2.491103202846975E-2</v>
      </c>
      <c r="H327" s="11">
        <v>92.542739417403936</v>
      </c>
      <c r="I327" s="11">
        <f t="shared" si="11"/>
        <v>3.6592621359194916E-2</v>
      </c>
    </row>
    <row r="328" spans="1:9" outlineLevel="2" x14ac:dyDescent="0.35">
      <c r="A328" s="1" t="s">
        <v>6</v>
      </c>
      <c r="B328" s="1" t="s">
        <v>7</v>
      </c>
      <c r="C328" s="1" t="s">
        <v>59</v>
      </c>
      <c r="D328" s="1" t="s">
        <v>696</v>
      </c>
      <c r="E328" s="2">
        <v>2.3724792408066431E-3</v>
      </c>
      <c r="F328" s="1">
        <v>55.8</v>
      </c>
      <c r="G328" s="10">
        <f t="shared" si="10"/>
        <v>0.13238434163701068</v>
      </c>
      <c r="H328" s="10">
        <v>72.29452058672905</v>
      </c>
      <c r="I328" s="10">
        <f t="shared" si="11"/>
        <v>0.17151724931608317</v>
      </c>
    </row>
    <row r="329" spans="1:9" outlineLevel="2" x14ac:dyDescent="0.35">
      <c r="A329" s="3" t="s">
        <v>6</v>
      </c>
      <c r="B329" s="3" t="s">
        <v>7</v>
      </c>
      <c r="C329" s="3" t="s">
        <v>59</v>
      </c>
      <c r="D329" s="3" t="s">
        <v>697</v>
      </c>
      <c r="E329" s="4">
        <v>1.5816528272044287E-3</v>
      </c>
      <c r="F329" s="3">
        <v>54.4</v>
      </c>
      <c r="G329" s="11">
        <f t="shared" si="10"/>
        <v>8.6041913799920919E-2</v>
      </c>
      <c r="H329" s="11">
        <v>91.966819781810045</v>
      </c>
      <c r="I329" s="11">
        <f t="shared" si="11"/>
        <v>0.14545958051690003</v>
      </c>
    </row>
    <row r="330" spans="1:9" outlineLevel="2" x14ac:dyDescent="0.35">
      <c r="A330" s="1" t="s">
        <v>6</v>
      </c>
      <c r="B330" s="1" t="s">
        <v>7</v>
      </c>
      <c r="C330" s="1" t="s">
        <v>59</v>
      </c>
      <c r="D330" s="1" t="s">
        <v>698</v>
      </c>
      <c r="E330" s="2">
        <v>3.9541320680110717E-4</v>
      </c>
      <c r="F330" s="1">
        <v>40.9</v>
      </c>
      <c r="G330" s="10">
        <f t="shared" si="10"/>
        <v>1.6172400158165283E-2</v>
      </c>
      <c r="H330" s="10">
        <v>61.287878751754768</v>
      </c>
      <c r="I330" s="10">
        <f t="shared" si="11"/>
        <v>2.4234036675268789E-2</v>
      </c>
    </row>
    <row r="331" spans="1:9" outlineLevel="2" x14ac:dyDescent="0.35">
      <c r="A331" s="3" t="s">
        <v>6</v>
      </c>
      <c r="B331" s="3" t="s">
        <v>7</v>
      </c>
      <c r="C331" s="3" t="s">
        <v>59</v>
      </c>
      <c r="D331" s="3" t="s">
        <v>699</v>
      </c>
      <c r="E331" s="4">
        <v>3.9541320680110717E-4</v>
      </c>
      <c r="F331" s="3">
        <v>39.5</v>
      </c>
      <c r="G331" s="11">
        <f t="shared" si="10"/>
        <v>1.5618821668643734E-2</v>
      </c>
      <c r="H331" s="11">
        <v>76.90218597650528</v>
      </c>
      <c r="I331" s="11">
        <f t="shared" si="11"/>
        <v>3.0408139966985086E-2</v>
      </c>
    </row>
    <row r="332" spans="1:9" outlineLevel="2" x14ac:dyDescent="0.35">
      <c r="A332" s="1" t="s">
        <v>6</v>
      </c>
      <c r="B332" s="1" t="s">
        <v>7</v>
      </c>
      <c r="C332" s="1" t="s">
        <v>60</v>
      </c>
      <c r="D332" s="1" t="s">
        <v>700</v>
      </c>
      <c r="E332" s="2">
        <v>1.1862396204033216E-3</v>
      </c>
      <c r="F332" s="1">
        <v>46.9</v>
      </c>
      <c r="G332" s="10">
        <f t="shared" si="10"/>
        <v>5.5634638196915782E-2</v>
      </c>
      <c r="H332" s="10">
        <v>97.241378203034401</v>
      </c>
      <c r="I332" s="10">
        <f t="shared" si="11"/>
        <v>0.11535157556706335</v>
      </c>
    </row>
    <row r="333" spans="1:9" outlineLevel="2" x14ac:dyDescent="0.35">
      <c r="A333" s="3" t="s">
        <v>6</v>
      </c>
      <c r="B333" s="3" t="s">
        <v>7</v>
      </c>
      <c r="C333" s="3" t="s">
        <v>61</v>
      </c>
      <c r="D333" s="3" t="s">
        <v>701</v>
      </c>
      <c r="E333" s="4">
        <v>1.1862396204033216E-3</v>
      </c>
      <c r="F333" s="3">
        <v>79.5</v>
      </c>
      <c r="G333" s="11">
        <f t="shared" si="10"/>
        <v>9.4306049822064059E-2</v>
      </c>
      <c r="H333" s="11">
        <v>76.684881299734116</v>
      </c>
      <c r="I333" s="11">
        <f t="shared" si="11"/>
        <v>9.0966644483670367E-2</v>
      </c>
    </row>
    <row r="334" spans="1:9" outlineLevel="2" x14ac:dyDescent="0.35">
      <c r="A334" s="1" t="s">
        <v>6</v>
      </c>
      <c r="B334" s="1" t="s">
        <v>7</v>
      </c>
      <c r="C334" s="1" t="s">
        <v>61</v>
      </c>
      <c r="D334" s="1" t="s">
        <v>702</v>
      </c>
      <c r="E334" s="2">
        <v>1.1862396204033216E-3</v>
      </c>
      <c r="F334" s="1">
        <v>84</v>
      </c>
      <c r="G334" s="10">
        <f t="shared" si="10"/>
        <v>9.9644128113879016E-2</v>
      </c>
      <c r="H334" s="10">
        <v>81.236268430948257</v>
      </c>
      <c r="I334" s="10">
        <f t="shared" si="11"/>
        <v>9.6365680226510389E-2</v>
      </c>
    </row>
    <row r="335" spans="1:9" outlineLevel="2" x14ac:dyDescent="0.35">
      <c r="A335" s="3" t="s">
        <v>6</v>
      </c>
      <c r="B335" s="3" t="s">
        <v>7</v>
      </c>
      <c r="C335" s="3" t="s">
        <v>61</v>
      </c>
      <c r="D335" s="3" t="s">
        <v>703</v>
      </c>
      <c r="E335" s="4">
        <v>7.9082641360221433E-4</v>
      </c>
      <c r="F335" s="3">
        <v>65.7</v>
      </c>
      <c r="G335" s="11">
        <f t="shared" si="10"/>
        <v>5.1957295373665481E-2</v>
      </c>
      <c r="H335" s="11">
        <v>75.914244130253792</v>
      </c>
      <c r="I335" s="11">
        <f t="shared" si="11"/>
        <v>6.0034989426851558E-2</v>
      </c>
    </row>
    <row r="336" spans="1:9" outlineLevel="2" x14ac:dyDescent="0.35">
      <c r="A336" s="1" t="s">
        <v>6</v>
      </c>
      <c r="B336" s="1" t="s">
        <v>7</v>
      </c>
      <c r="C336" s="1" t="s">
        <v>61</v>
      </c>
      <c r="D336" s="1" t="s">
        <v>704</v>
      </c>
      <c r="E336" s="2">
        <v>1.5816528272044287E-3</v>
      </c>
      <c r="F336" s="1">
        <v>86.3</v>
      </c>
      <c r="G336" s="10">
        <f t="shared" si="10"/>
        <v>0.1364966389877422</v>
      </c>
      <c r="H336" s="10">
        <v>80.855456069111824</v>
      </c>
      <c r="I336" s="10">
        <f t="shared" si="11"/>
        <v>0.12788526068661421</v>
      </c>
    </row>
    <row r="337" spans="1:9" outlineLevel="2" x14ac:dyDescent="0.35">
      <c r="A337" s="3" t="s">
        <v>6</v>
      </c>
      <c r="B337" s="3" t="s">
        <v>7</v>
      </c>
      <c r="C337" s="3" t="s">
        <v>61</v>
      </c>
      <c r="D337" s="3" t="s">
        <v>705</v>
      </c>
      <c r="E337" s="4">
        <v>1.9770660340055358E-3</v>
      </c>
      <c r="F337" s="3">
        <v>89.1</v>
      </c>
      <c r="G337" s="11">
        <f t="shared" si="10"/>
        <v>0.17615658362989323</v>
      </c>
      <c r="H337" s="11">
        <v>87.437951155006886</v>
      </c>
      <c r="I337" s="11">
        <f t="shared" si="11"/>
        <v>0.17287060331159923</v>
      </c>
    </row>
    <row r="338" spans="1:9" outlineLevel="2" x14ac:dyDescent="0.35">
      <c r="A338" s="1" t="s">
        <v>6</v>
      </c>
      <c r="B338" s="1" t="s">
        <v>7</v>
      </c>
      <c r="C338" s="1" t="s">
        <v>61</v>
      </c>
      <c r="D338" s="1" t="s">
        <v>706</v>
      </c>
      <c r="E338" s="2">
        <v>7.9082641360221433E-4</v>
      </c>
      <c r="F338" s="1">
        <v>71.2</v>
      </c>
      <c r="G338" s="10">
        <f t="shared" si="10"/>
        <v>5.6306840648477664E-2</v>
      </c>
      <c r="H338" s="10">
        <v>74.445532374083996</v>
      </c>
      <c r="I338" s="10">
        <f t="shared" si="11"/>
        <v>5.887349337610439E-2</v>
      </c>
    </row>
    <row r="339" spans="1:9" outlineLevel="2" x14ac:dyDescent="0.35">
      <c r="A339" s="3" t="s">
        <v>6</v>
      </c>
      <c r="B339" s="3" t="s">
        <v>7</v>
      </c>
      <c r="C339" s="3" t="s">
        <v>62</v>
      </c>
      <c r="D339" s="3" t="s">
        <v>1738</v>
      </c>
      <c r="E339" s="4">
        <v>1.9770660340055358E-3</v>
      </c>
      <c r="F339" s="3">
        <v>50.2</v>
      </c>
      <c r="G339" s="11">
        <f t="shared" si="10"/>
        <v>9.9248714907077901E-2</v>
      </c>
      <c r="H339" s="11">
        <v>62.607799917459481</v>
      </c>
      <c r="I339" s="11">
        <f t="shared" si="11"/>
        <v>0.12377975468062373</v>
      </c>
    </row>
    <row r="340" spans="1:9" outlineLevel="2" x14ac:dyDescent="0.35">
      <c r="A340" s="1" t="s">
        <v>6</v>
      </c>
      <c r="B340" s="1" t="s">
        <v>7</v>
      </c>
      <c r="C340" s="1" t="s">
        <v>63</v>
      </c>
      <c r="D340" s="1" t="s">
        <v>707</v>
      </c>
      <c r="E340" s="2">
        <v>1.9770660340055358E-3</v>
      </c>
      <c r="F340" s="1">
        <v>50</v>
      </c>
      <c r="G340" s="10">
        <f t="shared" si="10"/>
        <v>9.8853301700276786E-2</v>
      </c>
      <c r="H340" s="10">
        <v>60.342178717255592</v>
      </c>
      <c r="I340" s="10">
        <f t="shared" si="11"/>
        <v>0.11930047195977776</v>
      </c>
    </row>
    <row r="341" spans="1:9" outlineLevel="2" x14ac:dyDescent="0.35">
      <c r="A341" s="3" t="s">
        <v>6</v>
      </c>
      <c r="B341" s="3" t="s">
        <v>7</v>
      </c>
      <c r="C341" s="3" t="s">
        <v>63</v>
      </c>
      <c r="D341" s="3" t="s">
        <v>708</v>
      </c>
      <c r="E341" s="4">
        <v>1.1862396204033216E-3</v>
      </c>
      <c r="F341" s="3">
        <v>69.400000000000006</v>
      </c>
      <c r="G341" s="11">
        <f t="shared" si="10"/>
        <v>8.232502965599052E-2</v>
      </c>
      <c r="H341" s="11">
        <v>60.384417846798897</v>
      </c>
      <c r="I341" s="11">
        <f t="shared" si="11"/>
        <v>7.1630388904862285E-2</v>
      </c>
    </row>
    <row r="342" spans="1:9" outlineLevel="2" x14ac:dyDescent="0.35">
      <c r="A342" s="1" t="s">
        <v>6</v>
      </c>
      <c r="B342" s="1" t="s">
        <v>7</v>
      </c>
      <c r="C342" s="1" t="s">
        <v>64</v>
      </c>
      <c r="D342" s="1" t="s">
        <v>709</v>
      </c>
      <c r="E342" s="2">
        <v>1.9770660340055358E-3</v>
      </c>
      <c r="F342" s="1">
        <v>35.200000000000003</v>
      </c>
      <c r="G342" s="10">
        <f t="shared" si="10"/>
        <v>6.9592724396994862E-2</v>
      </c>
      <c r="H342" s="10">
        <v>46.16150438785553</v>
      </c>
      <c r="I342" s="10">
        <f t="shared" si="11"/>
        <v>9.1264342403826665E-2</v>
      </c>
    </row>
    <row r="343" spans="1:9" outlineLevel="2" x14ac:dyDescent="0.35">
      <c r="A343" s="3" t="s">
        <v>6</v>
      </c>
      <c r="B343" s="3" t="s">
        <v>7</v>
      </c>
      <c r="C343" s="3" t="s">
        <v>65</v>
      </c>
      <c r="D343" s="3" t="s">
        <v>710</v>
      </c>
      <c r="E343" s="4">
        <v>2.3724792408066431E-3</v>
      </c>
      <c r="F343" s="3">
        <v>64.400000000000006</v>
      </c>
      <c r="G343" s="11">
        <f t="shared" si="10"/>
        <v>0.15278766310794784</v>
      </c>
      <c r="H343" s="11">
        <v>64.3195566162467</v>
      </c>
      <c r="I343" s="11">
        <f t="shared" si="11"/>
        <v>0.15259681284993287</v>
      </c>
    </row>
    <row r="344" spans="1:9" outlineLevel="2" x14ac:dyDescent="0.35">
      <c r="A344" s="1" t="s">
        <v>6</v>
      </c>
      <c r="B344" s="1" t="s">
        <v>7</v>
      </c>
      <c r="C344" s="1" t="s">
        <v>65</v>
      </c>
      <c r="D344" s="1" t="s">
        <v>711</v>
      </c>
      <c r="E344" s="2">
        <v>3.9541320680110717E-4</v>
      </c>
      <c r="F344" s="1">
        <v>58.5</v>
      </c>
      <c r="G344" s="10">
        <f t="shared" si="10"/>
        <v>2.3131672597864771E-2</v>
      </c>
      <c r="H344" s="10">
        <v>71.31190674379468</v>
      </c>
      <c r="I344" s="10">
        <f t="shared" si="11"/>
        <v>2.8197669728665355E-2</v>
      </c>
    </row>
    <row r="345" spans="1:9" outlineLevel="2" x14ac:dyDescent="0.35">
      <c r="A345" s="3" t="s">
        <v>6</v>
      </c>
      <c r="B345" s="3" t="s">
        <v>7</v>
      </c>
      <c r="C345" s="3" t="s">
        <v>66</v>
      </c>
      <c r="D345" s="3" t="s">
        <v>712</v>
      </c>
      <c r="E345" s="4">
        <v>3.9541320680110717E-4</v>
      </c>
      <c r="F345" s="3">
        <v>71.900000000000006</v>
      </c>
      <c r="G345" s="11">
        <f t="shared" si="10"/>
        <v>2.8430209568999609E-2</v>
      </c>
      <c r="H345" s="11">
        <v>83.385326564311981</v>
      </c>
      <c r="I345" s="11">
        <f t="shared" si="11"/>
        <v>3.297165937695215E-2</v>
      </c>
    </row>
    <row r="346" spans="1:9" outlineLevel="2" x14ac:dyDescent="0.35">
      <c r="A346" s="1" t="s">
        <v>6</v>
      </c>
      <c r="B346" s="1" t="s">
        <v>7</v>
      </c>
      <c r="C346" s="1" t="s">
        <v>66</v>
      </c>
      <c r="D346" s="1" t="s">
        <v>713</v>
      </c>
      <c r="E346" s="2">
        <v>1.9770660340055358E-3</v>
      </c>
      <c r="F346" s="1">
        <v>64.8</v>
      </c>
      <c r="G346" s="10">
        <f t="shared" si="10"/>
        <v>0.12811387900355872</v>
      </c>
      <c r="H346" s="10">
        <v>92.454542759805918</v>
      </c>
      <c r="I346" s="10">
        <f t="shared" si="11"/>
        <v>0.18278873617992472</v>
      </c>
    </row>
    <row r="347" spans="1:9" outlineLevel="2" x14ac:dyDescent="0.35">
      <c r="A347" s="3" t="s">
        <v>6</v>
      </c>
      <c r="B347" s="3" t="s">
        <v>7</v>
      </c>
      <c r="C347" s="3" t="s">
        <v>66</v>
      </c>
      <c r="D347" s="3" t="s">
        <v>714</v>
      </c>
      <c r="E347" s="4">
        <v>3.9541320680110717E-4</v>
      </c>
      <c r="F347" s="3">
        <v>82.8</v>
      </c>
      <c r="G347" s="11">
        <f t="shared" si="10"/>
        <v>3.2740213523131674E-2</v>
      </c>
      <c r="H347" s="11">
        <v>86.892013698816299</v>
      </c>
      <c r="I347" s="11">
        <f t="shared" si="11"/>
        <v>3.4358249782054685E-2</v>
      </c>
    </row>
    <row r="348" spans="1:9" outlineLevel="2" x14ac:dyDescent="0.35">
      <c r="A348" s="1" t="s">
        <v>6</v>
      </c>
      <c r="B348" s="1" t="s">
        <v>7</v>
      </c>
      <c r="C348" s="1" t="s">
        <v>66</v>
      </c>
      <c r="D348" s="1" t="s">
        <v>715</v>
      </c>
      <c r="E348" s="2">
        <v>7.9082641360221433E-4</v>
      </c>
      <c r="F348" s="1">
        <v>87.8</v>
      </c>
      <c r="G348" s="10">
        <f t="shared" si="10"/>
        <v>6.9434559114274416E-2</v>
      </c>
      <c r="H348" s="10">
        <v>92.011118903756142</v>
      </c>
      <c r="I348" s="10">
        <f t="shared" si="11"/>
        <v>7.2764823174184382E-2</v>
      </c>
    </row>
    <row r="349" spans="1:9" outlineLevel="2" x14ac:dyDescent="0.35">
      <c r="A349" s="3" t="s">
        <v>6</v>
      </c>
      <c r="B349" s="3" t="s">
        <v>7</v>
      </c>
      <c r="C349" s="3" t="s">
        <v>66</v>
      </c>
      <c r="D349" s="3" t="s">
        <v>716</v>
      </c>
      <c r="E349" s="4">
        <v>3.9541320680110717E-4</v>
      </c>
      <c r="F349" s="3">
        <v>69.599999999999994</v>
      </c>
      <c r="G349" s="11">
        <f t="shared" si="10"/>
        <v>2.7520759193357055E-2</v>
      </c>
      <c r="H349" s="11">
        <v>85.162908732891083</v>
      </c>
      <c r="I349" s="11">
        <f t="shared" si="11"/>
        <v>3.367453884258248E-2</v>
      </c>
    </row>
    <row r="350" spans="1:9" outlineLevel="2" x14ac:dyDescent="0.35">
      <c r="A350" s="1" t="s">
        <v>6</v>
      </c>
      <c r="B350" s="1" t="s">
        <v>7</v>
      </c>
      <c r="C350" s="1" t="s">
        <v>66</v>
      </c>
      <c r="D350" s="1" t="s">
        <v>717</v>
      </c>
      <c r="E350" s="2">
        <v>3.9541320680110717E-4</v>
      </c>
      <c r="F350" s="1">
        <v>86.4</v>
      </c>
      <c r="G350" s="10">
        <f t="shared" si="10"/>
        <v>3.4163701067615661E-2</v>
      </c>
      <c r="H350" s="10">
        <v>94.758065603673458</v>
      </c>
      <c r="I350" s="10">
        <f t="shared" si="11"/>
        <v>3.746859059061821E-2</v>
      </c>
    </row>
    <row r="351" spans="1:9" outlineLevel="2" x14ac:dyDescent="0.35">
      <c r="A351" s="3" t="s">
        <v>6</v>
      </c>
      <c r="B351" s="3" t="s">
        <v>7</v>
      </c>
      <c r="C351" s="3" t="s">
        <v>66</v>
      </c>
      <c r="D351" s="3" t="s">
        <v>718</v>
      </c>
      <c r="E351" s="4">
        <v>1.1862396204033216E-3</v>
      </c>
      <c r="F351" s="3">
        <v>98.3</v>
      </c>
      <c r="G351" s="11">
        <f t="shared" si="10"/>
        <v>0.11660735468564651</v>
      </c>
      <c r="H351" s="11">
        <v>84.431261606514454</v>
      </c>
      <c r="I351" s="11">
        <f t="shared" si="11"/>
        <v>0.10015570771828525</v>
      </c>
    </row>
    <row r="352" spans="1:9" outlineLevel="2" x14ac:dyDescent="0.35">
      <c r="A352" s="1" t="s">
        <v>6</v>
      </c>
      <c r="B352" s="1" t="s">
        <v>7</v>
      </c>
      <c r="C352" s="1" t="s">
        <v>66</v>
      </c>
      <c r="D352" s="1" t="s">
        <v>719</v>
      </c>
      <c r="E352" s="2">
        <v>1.1862396204033216E-3</v>
      </c>
      <c r="F352" s="1">
        <v>74.400000000000006</v>
      </c>
      <c r="G352" s="10">
        <f t="shared" si="10"/>
        <v>8.8256227758007136E-2</v>
      </c>
      <c r="H352" s="10">
        <v>80.387148093432188</v>
      </c>
      <c r="I352" s="10">
        <f t="shared" si="11"/>
        <v>9.5358420039658595E-2</v>
      </c>
    </row>
    <row r="353" spans="1:9" outlineLevel="2" x14ac:dyDescent="0.35">
      <c r="A353" s="3" t="s">
        <v>6</v>
      </c>
      <c r="B353" s="3" t="s">
        <v>7</v>
      </c>
      <c r="C353" s="3" t="s">
        <v>66</v>
      </c>
      <c r="D353" s="3" t="s">
        <v>720</v>
      </c>
      <c r="E353" s="4">
        <v>7.9082641360221433E-4</v>
      </c>
      <c r="F353" s="3">
        <v>83.9</v>
      </c>
      <c r="G353" s="11">
        <f t="shared" si="10"/>
        <v>6.6350336101225788E-2</v>
      </c>
      <c r="H353" s="11">
        <v>64.779412969946861</v>
      </c>
      <c r="I353" s="11">
        <f t="shared" si="11"/>
        <v>5.1229270834279847E-2</v>
      </c>
    </row>
    <row r="354" spans="1:9" outlineLevel="2" x14ac:dyDescent="0.35">
      <c r="A354" s="1" t="s">
        <v>6</v>
      </c>
      <c r="B354" s="1" t="s">
        <v>7</v>
      </c>
      <c r="C354" s="1" t="s">
        <v>66</v>
      </c>
      <c r="D354" s="1" t="s">
        <v>721</v>
      </c>
      <c r="E354" s="2">
        <v>4.3495452748121789E-3</v>
      </c>
      <c r="F354" s="1">
        <v>69.2</v>
      </c>
      <c r="G354" s="10">
        <f t="shared" si="10"/>
        <v>0.30098853301700279</v>
      </c>
      <c r="H354" s="10">
        <v>89.285715874284506</v>
      </c>
      <c r="I354" s="10">
        <f t="shared" si="11"/>
        <v>0.38835226358921693</v>
      </c>
    </row>
    <row r="355" spans="1:9" outlineLevel="2" x14ac:dyDescent="0.35">
      <c r="A355" s="3" t="s">
        <v>6</v>
      </c>
      <c r="B355" s="3" t="s">
        <v>7</v>
      </c>
      <c r="C355" s="3" t="s">
        <v>67</v>
      </c>
      <c r="D355" s="3" t="s">
        <v>722</v>
      </c>
      <c r="E355" s="4">
        <v>3.9541320680110717E-4</v>
      </c>
      <c r="F355" s="3">
        <v>84.1</v>
      </c>
      <c r="G355" s="11">
        <f t="shared" si="10"/>
        <v>3.325425069197311E-2</v>
      </c>
      <c r="H355" s="11">
        <v>68.8665721565485</v>
      </c>
      <c r="I355" s="11">
        <f t="shared" si="11"/>
        <v>2.7230752137820682E-2</v>
      </c>
    </row>
    <row r="356" spans="1:9" outlineLevel="2" x14ac:dyDescent="0.35">
      <c r="A356" s="1" t="s">
        <v>6</v>
      </c>
      <c r="B356" s="1" t="s">
        <v>7</v>
      </c>
      <c r="C356" s="1" t="s">
        <v>67</v>
      </c>
      <c r="D356" s="1" t="s">
        <v>723</v>
      </c>
      <c r="E356" s="2">
        <v>1.1862396204033216E-3</v>
      </c>
      <c r="F356" s="1">
        <v>65.8</v>
      </c>
      <c r="G356" s="10">
        <f t="shared" si="10"/>
        <v>7.805456702253856E-2</v>
      </c>
      <c r="H356" s="10">
        <v>82.484896127134562</v>
      </c>
      <c r="I356" s="10">
        <f t="shared" si="11"/>
        <v>9.7846851870859508E-2</v>
      </c>
    </row>
    <row r="357" spans="1:9" outlineLevel="2" x14ac:dyDescent="0.35">
      <c r="A357" s="3" t="s">
        <v>6</v>
      </c>
      <c r="B357" s="3" t="s">
        <v>7</v>
      </c>
      <c r="C357" s="3" t="s">
        <v>68</v>
      </c>
      <c r="D357" s="3" t="s">
        <v>724</v>
      </c>
      <c r="E357" s="4">
        <v>3.9541320680110717E-4</v>
      </c>
      <c r="F357" s="3">
        <v>100</v>
      </c>
      <c r="G357" s="11">
        <f t="shared" si="10"/>
        <v>3.9541320680110716E-2</v>
      </c>
      <c r="H357" s="11">
        <v>71.492011211812496</v>
      </c>
      <c r="I357" s="11">
        <f t="shared" si="11"/>
        <v>2.8268885413923486E-2</v>
      </c>
    </row>
    <row r="358" spans="1:9" outlineLevel="2" x14ac:dyDescent="0.35">
      <c r="A358" s="1" t="s">
        <v>6</v>
      </c>
      <c r="B358" s="1" t="s">
        <v>7</v>
      </c>
      <c r="C358" s="1" t="s">
        <v>68</v>
      </c>
      <c r="D358" s="1" t="s">
        <v>725</v>
      </c>
      <c r="E358" s="2">
        <v>1.1862396204033216E-3</v>
      </c>
      <c r="F358" s="1">
        <v>84</v>
      </c>
      <c r="G358" s="10">
        <f t="shared" si="10"/>
        <v>9.9644128113879016E-2</v>
      </c>
      <c r="H358" s="10">
        <v>77.189490105956793</v>
      </c>
      <c r="I358" s="10">
        <f t="shared" si="11"/>
        <v>9.1565231442416128E-2</v>
      </c>
    </row>
    <row r="359" spans="1:9" outlineLevel="2" x14ac:dyDescent="0.35">
      <c r="A359" s="3" t="s">
        <v>6</v>
      </c>
      <c r="B359" s="3" t="s">
        <v>7</v>
      </c>
      <c r="C359" s="3" t="s">
        <v>68</v>
      </c>
      <c r="D359" s="3" t="s">
        <v>726</v>
      </c>
      <c r="E359" s="4">
        <v>1.1862396204033216E-3</v>
      </c>
      <c r="F359" s="3">
        <v>71.599999999999994</v>
      </c>
      <c r="G359" s="11">
        <f t="shared" si="10"/>
        <v>8.493475682087781E-2</v>
      </c>
      <c r="H359" s="11">
        <v>71.992621403187513</v>
      </c>
      <c r="I359" s="11">
        <f t="shared" si="11"/>
        <v>8.5400499885157202E-2</v>
      </c>
    </row>
    <row r="360" spans="1:9" outlineLevel="2" x14ac:dyDescent="0.35">
      <c r="A360" s="1" t="s">
        <v>6</v>
      </c>
      <c r="B360" s="1" t="s">
        <v>7</v>
      </c>
      <c r="C360" s="1" t="s">
        <v>68</v>
      </c>
      <c r="D360" s="1" t="s">
        <v>727</v>
      </c>
      <c r="E360" s="2">
        <v>3.9541320680110717E-4</v>
      </c>
      <c r="F360" s="1">
        <v>58.4</v>
      </c>
      <c r="G360" s="10">
        <f t="shared" si="10"/>
        <v>2.3092131277184659E-2</v>
      </c>
      <c r="H360" s="10">
        <v>77.090766541659832</v>
      </c>
      <c r="I360" s="10">
        <f t="shared" si="11"/>
        <v>3.0482707212993211E-2</v>
      </c>
    </row>
    <row r="361" spans="1:9" outlineLevel="2" x14ac:dyDescent="0.35">
      <c r="A361" s="3" t="s">
        <v>6</v>
      </c>
      <c r="B361" s="3" t="s">
        <v>7</v>
      </c>
      <c r="C361" s="3" t="s">
        <v>68</v>
      </c>
      <c r="D361" s="3" t="s">
        <v>728</v>
      </c>
      <c r="E361" s="4">
        <v>3.9541320680110717E-4</v>
      </c>
      <c r="F361" s="3">
        <v>100</v>
      </c>
      <c r="G361" s="11">
        <f t="shared" si="10"/>
        <v>3.9541320680110716E-2</v>
      </c>
      <c r="H361" s="11">
        <v>86.011563800275326</v>
      </c>
      <c r="I361" s="11">
        <f t="shared" si="11"/>
        <v>3.4010108264244887E-2</v>
      </c>
    </row>
    <row r="362" spans="1:9" outlineLevel="2" x14ac:dyDescent="0.35">
      <c r="A362" s="1" t="s">
        <v>6</v>
      </c>
      <c r="B362" s="1" t="s">
        <v>7</v>
      </c>
      <c r="C362" s="1" t="s">
        <v>68</v>
      </c>
      <c r="D362" s="1" t="s">
        <v>729</v>
      </c>
      <c r="E362" s="2">
        <v>3.9541320680110717E-4</v>
      </c>
      <c r="F362" s="1">
        <v>86.8</v>
      </c>
      <c r="G362" s="10">
        <f t="shared" si="10"/>
        <v>3.43218663503361E-2</v>
      </c>
      <c r="H362" s="10">
        <v>82.693592011928558</v>
      </c>
      <c r="I362" s="10">
        <f t="shared" si="11"/>
        <v>3.2698138399339091E-2</v>
      </c>
    </row>
    <row r="363" spans="1:9" outlineLevel="2" x14ac:dyDescent="0.35">
      <c r="A363" s="3" t="s">
        <v>6</v>
      </c>
      <c r="B363" s="3" t="s">
        <v>7</v>
      </c>
      <c r="C363" s="3" t="s">
        <v>68</v>
      </c>
      <c r="D363" s="3" t="s">
        <v>730</v>
      </c>
      <c r="E363" s="4">
        <v>1.5816528272044287E-3</v>
      </c>
      <c r="F363" s="3">
        <v>94.7</v>
      </c>
      <c r="G363" s="11">
        <f t="shared" si="10"/>
        <v>0.14978252273625939</v>
      </c>
      <c r="H363" s="11">
        <v>83.886530585587025</v>
      </c>
      <c r="I363" s="11">
        <f t="shared" si="11"/>
        <v>0.13267936826506449</v>
      </c>
    </row>
    <row r="364" spans="1:9" outlineLevel="2" x14ac:dyDescent="0.35">
      <c r="A364" s="1" t="s">
        <v>6</v>
      </c>
      <c r="B364" s="1" t="s">
        <v>7</v>
      </c>
      <c r="C364" s="1" t="s">
        <v>68</v>
      </c>
      <c r="D364" s="1" t="s">
        <v>731</v>
      </c>
      <c r="E364" s="2">
        <v>3.9541320680110717E-4</v>
      </c>
      <c r="F364" s="1">
        <v>72.5</v>
      </c>
      <c r="G364" s="10">
        <f t="shared" si="10"/>
        <v>2.8667457493080268E-2</v>
      </c>
      <c r="H364" s="10">
        <v>63.92999742180109</v>
      </c>
      <c r="I364" s="10">
        <f t="shared" si="11"/>
        <v>2.5278765291340884E-2</v>
      </c>
    </row>
    <row r="365" spans="1:9" outlineLevel="2" x14ac:dyDescent="0.35">
      <c r="A365" s="3" t="s">
        <v>6</v>
      </c>
      <c r="B365" s="3" t="s">
        <v>7</v>
      </c>
      <c r="C365" s="3" t="s">
        <v>68</v>
      </c>
      <c r="D365" s="3" t="s">
        <v>732</v>
      </c>
      <c r="E365" s="4">
        <v>1.1862396204033216E-3</v>
      </c>
      <c r="F365" s="3">
        <v>84.1</v>
      </c>
      <c r="G365" s="11">
        <f t="shared" si="10"/>
        <v>9.9762752075919336E-2</v>
      </c>
      <c r="H365" s="11">
        <v>87.642809115350246</v>
      </c>
      <c r="I365" s="11">
        <f t="shared" si="11"/>
        <v>0.10396537261607385</v>
      </c>
    </row>
    <row r="366" spans="1:9" outlineLevel="2" x14ac:dyDescent="0.35">
      <c r="A366" s="1" t="s">
        <v>6</v>
      </c>
      <c r="B366" s="1" t="s">
        <v>7</v>
      </c>
      <c r="C366" s="1" t="s">
        <v>68</v>
      </c>
      <c r="D366" s="1" t="s">
        <v>733</v>
      </c>
      <c r="E366" s="2">
        <v>1.5816528272044287E-3</v>
      </c>
      <c r="F366" s="1">
        <v>100</v>
      </c>
      <c r="G366" s="10">
        <f t="shared" si="10"/>
        <v>0.15816528272044286</v>
      </c>
      <c r="H366" s="10">
        <v>83.417265955358744</v>
      </c>
      <c r="I366" s="10">
        <f t="shared" si="11"/>
        <v>0.13193715453595689</v>
      </c>
    </row>
    <row r="367" spans="1:9" outlineLevel="2" x14ac:dyDescent="0.35">
      <c r="A367" s="3" t="s">
        <v>6</v>
      </c>
      <c r="B367" s="3" t="s">
        <v>7</v>
      </c>
      <c r="C367" s="3" t="s">
        <v>68</v>
      </c>
      <c r="D367" s="3" t="s">
        <v>734</v>
      </c>
      <c r="E367" s="4">
        <v>1.1862396204033216E-3</v>
      </c>
      <c r="F367" s="3">
        <v>91</v>
      </c>
      <c r="G367" s="11">
        <f t="shared" si="10"/>
        <v>0.10794780545670227</v>
      </c>
      <c r="H367" s="11">
        <v>85.372139737010002</v>
      </c>
      <c r="I367" s="11">
        <f t="shared" si="11"/>
        <v>0.10127181463465007</v>
      </c>
    </row>
    <row r="368" spans="1:9" outlineLevel="2" x14ac:dyDescent="0.35">
      <c r="A368" s="1" t="s">
        <v>6</v>
      </c>
      <c r="B368" s="1" t="s">
        <v>7</v>
      </c>
      <c r="C368" s="1" t="s">
        <v>69</v>
      </c>
      <c r="D368" s="1" t="s">
        <v>735</v>
      </c>
      <c r="E368" s="2">
        <v>7.9082641360221433E-4</v>
      </c>
      <c r="F368" s="1">
        <v>77.3</v>
      </c>
      <c r="G368" s="10">
        <f t="shared" si="10"/>
        <v>6.1130881771451165E-2</v>
      </c>
      <c r="H368" s="10">
        <v>88.322668876498938</v>
      </c>
      <c r="I368" s="10">
        <f t="shared" si="11"/>
        <v>6.9847899467377572E-2</v>
      </c>
    </row>
    <row r="369" spans="1:9" outlineLevel="2" x14ac:dyDescent="0.35">
      <c r="A369" s="3" t="s">
        <v>6</v>
      </c>
      <c r="B369" s="3" t="s">
        <v>7</v>
      </c>
      <c r="C369" s="3" t="s">
        <v>69</v>
      </c>
      <c r="D369" s="3" t="s">
        <v>736</v>
      </c>
      <c r="E369" s="4">
        <v>3.9541320680110717E-4</v>
      </c>
      <c r="F369" s="3">
        <v>59.3</v>
      </c>
      <c r="G369" s="11">
        <f t="shared" si="10"/>
        <v>2.3448003163305652E-2</v>
      </c>
      <c r="H369" s="11">
        <v>90.112181026488543</v>
      </c>
      <c r="I369" s="11">
        <f t="shared" si="11"/>
        <v>3.5631546471525721E-2</v>
      </c>
    </row>
    <row r="370" spans="1:9" outlineLevel="2" x14ac:dyDescent="0.35">
      <c r="A370" s="1" t="s">
        <v>6</v>
      </c>
      <c r="B370" s="1" t="s">
        <v>7</v>
      </c>
      <c r="C370" s="1" t="s">
        <v>69</v>
      </c>
      <c r="D370" s="1" t="s">
        <v>737</v>
      </c>
      <c r="E370" s="2">
        <v>7.9082641360221433E-4</v>
      </c>
      <c r="F370" s="1">
        <v>66</v>
      </c>
      <c r="G370" s="10">
        <f t="shared" si="10"/>
        <v>5.2194543297746143E-2</v>
      </c>
      <c r="H370" s="10">
        <v>73.436117768287659</v>
      </c>
      <c r="I370" s="10">
        <f t="shared" si="11"/>
        <v>5.8075221643564774E-2</v>
      </c>
    </row>
    <row r="371" spans="1:9" outlineLevel="2" x14ac:dyDescent="0.35">
      <c r="A371" s="3" t="s">
        <v>6</v>
      </c>
      <c r="B371" s="3" t="s">
        <v>7</v>
      </c>
      <c r="C371" s="3" t="s">
        <v>70</v>
      </c>
      <c r="D371" s="3" t="s">
        <v>738</v>
      </c>
      <c r="E371" s="4">
        <v>1.5816528272044287E-3</v>
      </c>
      <c r="F371" s="3">
        <v>49.3</v>
      </c>
      <c r="G371" s="11">
        <f t="shared" si="10"/>
        <v>7.7975484381178323E-2</v>
      </c>
      <c r="H371" s="11">
        <v>82.867649029940367</v>
      </c>
      <c r="I371" s="11">
        <f t="shared" si="11"/>
        <v>0.13106785137198951</v>
      </c>
    </row>
    <row r="372" spans="1:9" outlineLevel="2" x14ac:dyDescent="0.35">
      <c r="A372" s="1" t="s">
        <v>6</v>
      </c>
      <c r="B372" s="1" t="s">
        <v>7</v>
      </c>
      <c r="C372" s="1" t="s">
        <v>70</v>
      </c>
      <c r="D372" s="1" t="s">
        <v>739</v>
      </c>
      <c r="E372" s="2">
        <v>3.9541320680110717E-4</v>
      </c>
      <c r="F372" s="1">
        <v>41.8</v>
      </c>
      <c r="G372" s="10">
        <f t="shared" si="10"/>
        <v>1.652827204428628E-2</v>
      </c>
      <c r="H372" s="10">
        <v>95.335821211338043</v>
      </c>
      <c r="I372" s="10">
        <f t="shared" si="11"/>
        <v>3.7697042788192192E-2</v>
      </c>
    </row>
    <row r="373" spans="1:9" outlineLevel="2" x14ac:dyDescent="0.35">
      <c r="A373" s="3" t="s">
        <v>6</v>
      </c>
      <c r="B373" s="3" t="s">
        <v>7</v>
      </c>
      <c r="C373" s="3" t="s">
        <v>70</v>
      </c>
      <c r="D373" s="3" t="s">
        <v>740</v>
      </c>
      <c r="E373" s="4">
        <v>3.9541320680110717E-4</v>
      </c>
      <c r="F373" s="3">
        <v>98.9</v>
      </c>
      <c r="G373" s="11">
        <f t="shared" si="10"/>
        <v>3.9106366152629503E-2</v>
      </c>
      <c r="H373" s="11">
        <v>81.879086829721928</v>
      </c>
      <c r="I373" s="11">
        <f t="shared" si="11"/>
        <v>3.2376072293286644E-2</v>
      </c>
    </row>
    <row r="374" spans="1:9" outlineLevel="2" x14ac:dyDescent="0.35">
      <c r="A374" s="1" t="s">
        <v>6</v>
      </c>
      <c r="B374" s="1" t="s">
        <v>7</v>
      </c>
      <c r="C374" s="1" t="s">
        <v>70</v>
      </c>
      <c r="D374" s="1" t="s">
        <v>741</v>
      </c>
      <c r="E374" s="2">
        <v>3.9541320680110717E-4</v>
      </c>
      <c r="F374" s="1">
        <v>38</v>
      </c>
      <c r="G374" s="10">
        <f t="shared" si="10"/>
        <v>1.5025701858442072E-2</v>
      </c>
      <c r="H374" s="10">
        <v>96.20833583176136</v>
      </c>
      <c r="I374" s="10">
        <f t="shared" si="11"/>
        <v>3.8042046592234625E-2</v>
      </c>
    </row>
    <row r="375" spans="1:9" outlineLevel="2" x14ac:dyDescent="0.35">
      <c r="A375" s="3" t="s">
        <v>6</v>
      </c>
      <c r="B375" s="3" t="s">
        <v>7</v>
      </c>
      <c r="C375" s="3" t="s">
        <v>70</v>
      </c>
      <c r="D375" s="3" t="s">
        <v>742</v>
      </c>
      <c r="E375" s="4">
        <v>7.9082641360221433E-4</v>
      </c>
      <c r="F375" s="3">
        <v>38.700000000000003</v>
      </c>
      <c r="G375" s="11">
        <f t="shared" si="10"/>
        <v>3.0604982206405697E-2</v>
      </c>
      <c r="H375" s="11">
        <v>72.693816870450974</v>
      </c>
      <c r="I375" s="11">
        <f t="shared" si="11"/>
        <v>5.7488190486714885E-2</v>
      </c>
    </row>
    <row r="376" spans="1:9" outlineLevel="2" x14ac:dyDescent="0.35">
      <c r="A376" s="1" t="s">
        <v>6</v>
      </c>
      <c r="B376" s="1" t="s">
        <v>7</v>
      </c>
      <c r="C376" s="1" t="s">
        <v>70</v>
      </c>
      <c r="D376" s="1" t="s">
        <v>743</v>
      </c>
      <c r="E376" s="2">
        <v>1.9770660340055358E-3</v>
      </c>
      <c r="F376" s="1">
        <v>52.3</v>
      </c>
      <c r="G376" s="10">
        <f t="shared" si="10"/>
        <v>0.10340055357848951</v>
      </c>
      <c r="H376" s="10">
        <v>88.749999068677425</v>
      </c>
      <c r="I376" s="10">
        <f t="shared" si="11"/>
        <v>0.17546460867670507</v>
      </c>
    </row>
    <row r="377" spans="1:9" outlineLevel="2" x14ac:dyDescent="0.35">
      <c r="A377" s="3" t="s">
        <v>6</v>
      </c>
      <c r="B377" s="3" t="s">
        <v>7</v>
      </c>
      <c r="C377" s="3" t="s">
        <v>70</v>
      </c>
      <c r="D377" s="3" t="s">
        <v>744</v>
      </c>
      <c r="E377" s="4">
        <v>4.7449584816132862E-3</v>
      </c>
      <c r="F377" s="3">
        <v>61.8</v>
      </c>
      <c r="G377" s="11">
        <f t="shared" si="10"/>
        <v>0.2932384341637011</v>
      </c>
      <c r="H377" s="11">
        <v>100</v>
      </c>
      <c r="I377" s="11">
        <f t="shared" si="11"/>
        <v>0.47449584816132861</v>
      </c>
    </row>
    <row r="378" spans="1:9" outlineLevel="2" x14ac:dyDescent="0.35">
      <c r="A378" s="1" t="s">
        <v>6</v>
      </c>
      <c r="B378" s="1" t="s">
        <v>7</v>
      </c>
      <c r="C378" s="1" t="s">
        <v>70</v>
      </c>
      <c r="D378" s="1" t="s">
        <v>745</v>
      </c>
      <c r="E378" s="2">
        <v>1.1862396204033216E-3</v>
      </c>
      <c r="F378" s="1">
        <v>96.3</v>
      </c>
      <c r="G378" s="10">
        <f t="shared" si="10"/>
        <v>0.11423487544483986</v>
      </c>
      <c r="H378" s="10">
        <v>82.439344134181738</v>
      </c>
      <c r="I378" s="10">
        <f t="shared" si="11"/>
        <v>9.7792816292030543E-2</v>
      </c>
    </row>
    <row r="379" spans="1:9" outlineLevel="2" x14ac:dyDescent="0.35">
      <c r="A379" s="3" t="s">
        <v>6</v>
      </c>
      <c r="B379" s="3" t="s">
        <v>7</v>
      </c>
      <c r="C379" s="3" t="s">
        <v>70</v>
      </c>
      <c r="D379" s="3" t="s">
        <v>746</v>
      </c>
      <c r="E379" s="4">
        <v>3.9541320680110717E-4</v>
      </c>
      <c r="F379" s="3">
        <v>26.2</v>
      </c>
      <c r="G379" s="11">
        <f t="shared" si="10"/>
        <v>1.0359826018189007E-2</v>
      </c>
      <c r="H379" s="11">
        <v>79.962280374020338</v>
      </c>
      <c r="I379" s="11">
        <f t="shared" si="11"/>
        <v>3.161814170582062E-2</v>
      </c>
    </row>
    <row r="380" spans="1:9" outlineLevel="2" x14ac:dyDescent="0.35">
      <c r="A380" s="1" t="s">
        <v>6</v>
      </c>
      <c r="B380" s="1" t="s">
        <v>7</v>
      </c>
      <c r="C380" s="1" t="s">
        <v>70</v>
      </c>
      <c r="D380" s="1" t="s">
        <v>747</v>
      </c>
      <c r="E380" s="2">
        <v>3.9541320680110717E-4</v>
      </c>
      <c r="F380" s="1">
        <v>100</v>
      </c>
      <c r="G380" s="10">
        <f t="shared" si="10"/>
        <v>3.9541320680110716E-2</v>
      </c>
      <c r="H380" s="10">
        <v>84.653309732675552</v>
      </c>
      <c r="I380" s="10">
        <f t="shared" si="11"/>
        <v>3.3473036667724616E-2</v>
      </c>
    </row>
    <row r="381" spans="1:9" outlineLevel="2" x14ac:dyDescent="0.35">
      <c r="A381" s="3" t="s">
        <v>6</v>
      </c>
      <c r="B381" s="3" t="s">
        <v>7</v>
      </c>
      <c r="C381" s="3" t="s">
        <v>70</v>
      </c>
      <c r="D381" s="3" t="s">
        <v>748</v>
      </c>
      <c r="E381" s="4">
        <v>1.1862396204033216E-3</v>
      </c>
      <c r="F381" s="3">
        <v>100</v>
      </c>
      <c r="G381" s="11">
        <f t="shared" si="10"/>
        <v>0.11862396204033215</v>
      </c>
      <c r="H381" s="11">
        <v>100</v>
      </c>
      <c r="I381" s="11">
        <f t="shared" si="11"/>
        <v>0.11862396204033215</v>
      </c>
    </row>
    <row r="382" spans="1:9" outlineLevel="2" x14ac:dyDescent="0.35">
      <c r="A382" s="1" t="s">
        <v>6</v>
      </c>
      <c r="B382" s="1" t="s">
        <v>7</v>
      </c>
      <c r="C382" s="1" t="s">
        <v>70</v>
      </c>
      <c r="D382" s="1" t="s">
        <v>749</v>
      </c>
      <c r="E382" s="2">
        <v>7.9082641360221433E-4</v>
      </c>
      <c r="F382" s="1">
        <v>59.1</v>
      </c>
      <c r="G382" s="10">
        <f t="shared" si="10"/>
        <v>4.6737841043890865E-2</v>
      </c>
      <c r="H382" s="10">
        <v>95.176473315805197</v>
      </c>
      <c r="I382" s="10">
        <f t="shared" si="11"/>
        <v>7.526806905164507E-2</v>
      </c>
    </row>
    <row r="383" spans="1:9" outlineLevel="2" x14ac:dyDescent="0.35">
      <c r="A383" s="3" t="s">
        <v>6</v>
      </c>
      <c r="B383" s="3" t="s">
        <v>7</v>
      </c>
      <c r="C383" s="3" t="s">
        <v>70</v>
      </c>
      <c r="D383" s="3" t="s">
        <v>750</v>
      </c>
      <c r="E383" s="4">
        <v>3.9541320680110717E-4</v>
      </c>
      <c r="F383" s="3">
        <v>49.9</v>
      </c>
      <c r="G383" s="11">
        <f t="shared" si="10"/>
        <v>1.9731119019375246E-2</v>
      </c>
      <c r="H383" s="11">
        <v>74.895834103226662</v>
      </c>
      <c r="I383" s="11">
        <f t="shared" si="11"/>
        <v>2.9614801938800579E-2</v>
      </c>
    </row>
    <row r="384" spans="1:9" outlineLevel="2" x14ac:dyDescent="0.35">
      <c r="A384" s="1" t="s">
        <v>6</v>
      </c>
      <c r="B384" s="1" t="s">
        <v>7</v>
      </c>
      <c r="C384" s="1" t="s">
        <v>70</v>
      </c>
      <c r="D384" s="1" t="s">
        <v>751</v>
      </c>
      <c r="E384" s="2">
        <v>3.1633056544088573E-3</v>
      </c>
      <c r="F384" s="1">
        <v>47.9</v>
      </c>
      <c r="G384" s="10">
        <f t="shared" si="10"/>
        <v>0.15152234084618427</v>
      </c>
      <c r="H384" s="10">
        <v>93.571429895237088</v>
      </c>
      <c r="I384" s="10">
        <f t="shared" si="11"/>
        <v>0.29599503327872545</v>
      </c>
    </row>
    <row r="385" spans="1:9" outlineLevel="2" x14ac:dyDescent="0.35">
      <c r="A385" s="3" t="s">
        <v>6</v>
      </c>
      <c r="B385" s="3" t="s">
        <v>7</v>
      </c>
      <c r="C385" s="3" t="s">
        <v>70</v>
      </c>
      <c r="D385" s="3" t="s">
        <v>752</v>
      </c>
      <c r="E385" s="4">
        <v>1.9770660340055358E-3</v>
      </c>
      <c r="F385" s="3">
        <v>41.1</v>
      </c>
      <c r="G385" s="11">
        <f t="shared" si="10"/>
        <v>8.1257413997627523E-2</v>
      </c>
      <c r="H385" s="11">
        <v>93.181273508816957</v>
      </c>
      <c r="I385" s="11">
        <f t="shared" si="11"/>
        <v>0.18422553085966184</v>
      </c>
    </row>
    <row r="386" spans="1:9" outlineLevel="2" x14ac:dyDescent="0.35">
      <c r="A386" s="1" t="s">
        <v>6</v>
      </c>
      <c r="B386" s="1" t="s">
        <v>7</v>
      </c>
      <c r="C386" s="1" t="s">
        <v>70</v>
      </c>
      <c r="D386" s="1" t="s">
        <v>753</v>
      </c>
      <c r="E386" s="2">
        <v>1.5816528272044287E-3</v>
      </c>
      <c r="F386" s="1">
        <v>39.200000000000003</v>
      </c>
      <c r="G386" s="10">
        <f t="shared" si="10"/>
        <v>6.2000790826413611E-2</v>
      </c>
      <c r="H386" s="10">
        <v>73.05970149114728</v>
      </c>
      <c r="I386" s="10">
        <f t="shared" si="11"/>
        <v>0.11555508341818471</v>
      </c>
    </row>
    <row r="387" spans="1:9" outlineLevel="2" x14ac:dyDescent="0.35">
      <c r="A387" s="3" t="s">
        <v>6</v>
      </c>
      <c r="B387" s="3" t="s">
        <v>7</v>
      </c>
      <c r="C387" s="3" t="s">
        <v>70</v>
      </c>
      <c r="D387" s="3" t="s">
        <v>754</v>
      </c>
      <c r="E387" s="4">
        <v>3.9541320680110717E-4</v>
      </c>
      <c r="F387" s="3">
        <v>64.400000000000006</v>
      </c>
      <c r="G387" s="11">
        <f t="shared" ref="G387:G450" si="12">E387*F387</f>
        <v>2.5464610517991305E-2</v>
      </c>
      <c r="H387" s="11">
        <v>100</v>
      </c>
      <c r="I387" s="11">
        <f t="shared" ref="I387:I450" si="13">H387*E387</f>
        <v>3.9541320680110716E-2</v>
      </c>
    </row>
    <row r="388" spans="1:9" outlineLevel="2" x14ac:dyDescent="0.35">
      <c r="A388" s="1" t="s">
        <v>6</v>
      </c>
      <c r="B388" s="1" t="s">
        <v>7</v>
      </c>
      <c r="C388" s="1" t="s">
        <v>70</v>
      </c>
      <c r="D388" s="1" t="s">
        <v>755</v>
      </c>
      <c r="E388" s="2">
        <v>3.9541320680110717E-4</v>
      </c>
      <c r="F388" s="1">
        <v>83.5</v>
      </c>
      <c r="G388" s="10">
        <f t="shared" si="12"/>
        <v>3.3017002767892448E-2</v>
      </c>
      <c r="H388" s="10">
        <v>84.756174683570862</v>
      </c>
      <c r="I388" s="10">
        <f t="shared" si="13"/>
        <v>3.3513710827825567E-2</v>
      </c>
    </row>
    <row r="389" spans="1:9" outlineLevel="2" x14ac:dyDescent="0.35">
      <c r="A389" s="3" t="s">
        <v>6</v>
      </c>
      <c r="B389" s="3" t="s">
        <v>7</v>
      </c>
      <c r="C389" s="3" t="s">
        <v>70</v>
      </c>
      <c r="D389" s="3" t="s">
        <v>756</v>
      </c>
      <c r="E389" s="4">
        <v>2.3724792408066431E-3</v>
      </c>
      <c r="F389" s="3">
        <v>47</v>
      </c>
      <c r="G389" s="11">
        <f t="shared" si="12"/>
        <v>0.11150652431791222</v>
      </c>
      <c r="H389" s="11">
        <v>99.612068082205951</v>
      </c>
      <c r="I389" s="11">
        <f t="shared" si="13"/>
        <v>0.23632756365885163</v>
      </c>
    </row>
    <row r="390" spans="1:9" outlineLevel="2" x14ac:dyDescent="0.35">
      <c r="A390" s="1" t="s">
        <v>6</v>
      </c>
      <c r="B390" s="1" t="s">
        <v>7</v>
      </c>
      <c r="C390" s="1" t="s">
        <v>70</v>
      </c>
      <c r="D390" s="1" t="s">
        <v>757</v>
      </c>
      <c r="E390" s="2">
        <v>7.9082641360221433E-4</v>
      </c>
      <c r="F390" s="1">
        <v>71.400000000000006</v>
      </c>
      <c r="G390" s="10">
        <f t="shared" si="12"/>
        <v>5.646500593119811E-2</v>
      </c>
      <c r="H390" s="10">
        <v>89.365992303937674</v>
      </c>
      <c r="I390" s="10">
        <f t="shared" si="13"/>
        <v>7.0672987191726114E-2</v>
      </c>
    </row>
    <row r="391" spans="1:9" outlineLevel="2" x14ac:dyDescent="0.35">
      <c r="A391" s="3" t="s">
        <v>6</v>
      </c>
      <c r="B391" s="3" t="s">
        <v>7</v>
      </c>
      <c r="C391" s="3" t="s">
        <v>70</v>
      </c>
      <c r="D391" s="3" t="s">
        <v>758</v>
      </c>
      <c r="E391" s="4">
        <v>1.1862396204033216E-3</v>
      </c>
      <c r="F391" s="3">
        <v>76.7</v>
      </c>
      <c r="G391" s="11">
        <f t="shared" si="12"/>
        <v>9.0984578884934761E-2</v>
      </c>
      <c r="H391" s="11">
        <v>75.89048458263278</v>
      </c>
      <c r="I391" s="11">
        <f t="shared" si="13"/>
        <v>9.0024299623526441E-2</v>
      </c>
    </row>
    <row r="392" spans="1:9" outlineLevel="2" x14ac:dyDescent="0.35">
      <c r="A392" s="1" t="s">
        <v>6</v>
      </c>
      <c r="B392" s="1" t="s">
        <v>7</v>
      </c>
      <c r="C392" s="1" t="s">
        <v>70</v>
      </c>
      <c r="D392" s="1" t="s">
        <v>759</v>
      </c>
      <c r="E392" s="2">
        <v>3.9541320680110717E-4</v>
      </c>
      <c r="F392" s="1">
        <v>54.5</v>
      </c>
      <c r="G392" s="10">
        <f t="shared" si="12"/>
        <v>2.1550019770660341E-2</v>
      </c>
      <c r="H392" s="10">
        <v>79.891303777694702</v>
      </c>
      <c r="I392" s="10">
        <f t="shared" si="13"/>
        <v>3.1590076622259669E-2</v>
      </c>
    </row>
    <row r="393" spans="1:9" outlineLevel="2" x14ac:dyDescent="0.35">
      <c r="A393" s="3" t="s">
        <v>6</v>
      </c>
      <c r="B393" s="3" t="s">
        <v>7</v>
      </c>
      <c r="C393" s="3" t="s">
        <v>70</v>
      </c>
      <c r="D393" s="3" t="s">
        <v>760</v>
      </c>
      <c r="E393" s="4">
        <v>3.9541320680110717E-4</v>
      </c>
      <c r="F393" s="3">
        <v>100</v>
      </c>
      <c r="G393" s="11">
        <f t="shared" si="12"/>
        <v>3.9541320680110716E-2</v>
      </c>
      <c r="H393" s="11">
        <v>100</v>
      </c>
      <c r="I393" s="11">
        <f t="shared" si="13"/>
        <v>3.9541320680110716E-2</v>
      </c>
    </row>
    <row r="394" spans="1:9" outlineLevel="2" x14ac:dyDescent="0.35">
      <c r="A394" s="1" t="s">
        <v>6</v>
      </c>
      <c r="B394" s="1" t="s">
        <v>7</v>
      </c>
      <c r="C394" s="1" t="s">
        <v>70</v>
      </c>
      <c r="D394" s="1" t="s">
        <v>761</v>
      </c>
      <c r="E394" s="2">
        <v>3.5587188612099642E-3</v>
      </c>
      <c r="F394" s="1">
        <v>61.7</v>
      </c>
      <c r="G394" s="10">
        <f t="shared" si="12"/>
        <v>0.21957295373665481</v>
      </c>
      <c r="H394" s="10">
        <v>83.266626019030809</v>
      </c>
      <c r="I394" s="10">
        <f t="shared" si="13"/>
        <v>0.29632251252324132</v>
      </c>
    </row>
    <row r="395" spans="1:9" outlineLevel="2" x14ac:dyDescent="0.35">
      <c r="A395" s="3" t="s">
        <v>6</v>
      </c>
      <c r="B395" s="3" t="s">
        <v>7</v>
      </c>
      <c r="C395" s="3" t="s">
        <v>70</v>
      </c>
      <c r="D395" s="3" t="s">
        <v>762</v>
      </c>
      <c r="E395" s="4">
        <v>1.9770660340055358E-3</v>
      </c>
      <c r="F395" s="3">
        <v>43.3</v>
      </c>
      <c r="G395" s="11">
        <f t="shared" si="12"/>
        <v>8.5606959272439692E-2</v>
      </c>
      <c r="H395" s="11">
        <v>87.531250212341547</v>
      </c>
      <c r="I395" s="11">
        <f t="shared" si="13"/>
        <v>0.17305506170886031</v>
      </c>
    </row>
    <row r="396" spans="1:9" outlineLevel="2" x14ac:dyDescent="0.35">
      <c r="A396" s="1" t="s">
        <v>6</v>
      </c>
      <c r="B396" s="1" t="s">
        <v>7</v>
      </c>
      <c r="C396" s="1" t="s">
        <v>70</v>
      </c>
      <c r="D396" s="1" t="s">
        <v>763</v>
      </c>
      <c r="E396" s="2">
        <v>1.5816528272044287E-3</v>
      </c>
      <c r="F396" s="1">
        <v>78.3</v>
      </c>
      <c r="G396" s="10">
        <f t="shared" si="12"/>
        <v>0.12384341637010676</v>
      </c>
      <c r="H396" s="10">
        <v>94.887445028871298</v>
      </c>
      <c r="I396" s="10">
        <f t="shared" si="13"/>
        <v>0.1500789956961191</v>
      </c>
    </row>
    <row r="397" spans="1:9" outlineLevel="2" x14ac:dyDescent="0.35">
      <c r="A397" s="3" t="s">
        <v>6</v>
      </c>
      <c r="B397" s="3" t="s">
        <v>7</v>
      </c>
      <c r="C397" s="3" t="s">
        <v>70</v>
      </c>
      <c r="D397" s="3" t="s">
        <v>764</v>
      </c>
      <c r="E397" s="4">
        <v>2.76789244760775E-3</v>
      </c>
      <c r="F397" s="3">
        <v>38.799999999999997</v>
      </c>
      <c r="G397" s="11">
        <f t="shared" si="12"/>
        <v>0.10739422696718069</v>
      </c>
      <c r="H397" s="11">
        <v>81.650001155212522</v>
      </c>
      <c r="I397" s="11">
        <f t="shared" si="13"/>
        <v>0.22599842154467681</v>
      </c>
    </row>
    <row r="398" spans="1:9" outlineLevel="2" x14ac:dyDescent="0.35">
      <c r="A398" s="1" t="s">
        <v>6</v>
      </c>
      <c r="B398" s="1" t="s">
        <v>7</v>
      </c>
      <c r="C398" s="1" t="s">
        <v>70</v>
      </c>
      <c r="D398" s="1" t="s">
        <v>765</v>
      </c>
      <c r="E398" s="2">
        <v>7.9082641360221433E-4</v>
      </c>
      <c r="F398" s="1">
        <v>100</v>
      </c>
      <c r="G398" s="10">
        <f t="shared" si="12"/>
        <v>7.9082641360221431E-2</v>
      </c>
      <c r="H398" s="10">
        <v>87.842740826308727</v>
      </c>
      <c r="I398" s="10">
        <f t="shared" si="13"/>
        <v>6.946835968865854E-2</v>
      </c>
    </row>
    <row r="399" spans="1:9" outlineLevel="2" x14ac:dyDescent="0.35">
      <c r="A399" s="3" t="s">
        <v>6</v>
      </c>
      <c r="B399" s="3" t="s">
        <v>7</v>
      </c>
      <c r="C399" s="3" t="s">
        <v>70</v>
      </c>
      <c r="D399" s="3" t="s">
        <v>766</v>
      </c>
      <c r="E399" s="4">
        <v>7.9082641360221433E-4</v>
      </c>
      <c r="F399" s="3">
        <v>37.700000000000003</v>
      </c>
      <c r="G399" s="11">
        <f t="shared" si="12"/>
        <v>2.9814155792803481E-2</v>
      </c>
      <c r="H399" s="11">
        <v>71.274038320407271</v>
      </c>
      <c r="I399" s="11">
        <f t="shared" si="13"/>
        <v>5.6365392107874474E-2</v>
      </c>
    </row>
    <row r="400" spans="1:9" outlineLevel="2" x14ac:dyDescent="0.35">
      <c r="A400" s="1" t="s">
        <v>6</v>
      </c>
      <c r="B400" s="1" t="s">
        <v>7</v>
      </c>
      <c r="C400" s="1" t="s">
        <v>70</v>
      </c>
      <c r="D400" s="1" t="s">
        <v>767</v>
      </c>
      <c r="E400" s="2">
        <v>7.9082641360221433E-4</v>
      </c>
      <c r="F400" s="1">
        <v>100</v>
      </c>
      <c r="G400" s="10">
        <f t="shared" si="12"/>
        <v>7.9082641360221431E-2</v>
      </c>
      <c r="H400" s="10">
        <v>100</v>
      </c>
      <c r="I400" s="10">
        <f t="shared" si="13"/>
        <v>7.9082641360221431E-2</v>
      </c>
    </row>
    <row r="401" spans="1:9" outlineLevel="2" x14ac:dyDescent="0.35">
      <c r="A401" s="3" t="s">
        <v>6</v>
      </c>
      <c r="B401" s="3" t="s">
        <v>7</v>
      </c>
      <c r="C401" s="3" t="s">
        <v>70</v>
      </c>
      <c r="D401" s="3" t="s">
        <v>768</v>
      </c>
      <c r="E401" s="4">
        <v>3.5587188612099642E-3</v>
      </c>
      <c r="F401" s="3">
        <v>44.8</v>
      </c>
      <c r="G401" s="11">
        <f t="shared" si="12"/>
        <v>0.15943060498220638</v>
      </c>
      <c r="H401" s="11">
        <v>76.029412094503641</v>
      </c>
      <c r="I401" s="11">
        <f t="shared" si="13"/>
        <v>0.27056730282741509</v>
      </c>
    </row>
    <row r="402" spans="1:9" outlineLevel="2" x14ac:dyDescent="0.35">
      <c r="A402" s="1" t="s">
        <v>6</v>
      </c>
      <c r="B402" s="1" t="s">
        <v>7</v>
      </c>
      <c r="C402" s="1" t="s">
        <v>70</v>
      </c>
      <c r="D402" s="1" t="s">
        <v>769</v>
      </c>
      <c r="E402" s="2">
        <v>2.76789244760775E-3</v>
      </c>
      <c r="F402" s="1">
        <v>62.7</v>
      </c>
      <c r="G402" s="10">
        <f t="shared" si="12"/>
        <v>0.17354685646500592</v>
      </c>
      <c r="H402" s="10">
        <v>100</v>
      </c>
      <c r="I402" s="10">
        <f t="shared" si="13"/>
        <v>0.27678924476077499</v>
      </c>
    </row>
    <row r="403" spans="1:9" outlineLevel="2" x14ac:dyDescent="0.35">
      <c r="A403" s="3" t="s">
        <v>6</v>
      </c>
      <c r="B403" s="3" t="s">
        <v>7</v>
      </c>
      <c r="C403" s="3" t="s">
        <v>70</v>
      </c>
      <c r="D403" s="3" t="s">
        <v>770</v>
      </c>
      <c r="E403" s="4">
        <v>1.1862396204033216E-3</v>
      </c>
      <c r="F403" s="3">
        <v>39.700000000000003</v>
      </c>
      <c r="G403" s="11">
        <f t="shared" si="12"/>
        <v>4.7093712930011869E-2</v>
      </c>
      <c r="H403" s="11">
        <v>83.425927106291056</v>
      </c>
      <c r="I403" s="11">
        <f t="shared" si="13"/>
        <v>9.8963140102361874E-2</v>
      </c>
    </row>
    <row r="404" spans="1:9" outlineLevel="2" x14ac:dyDescent="0.35">
      <c r="A404" s="1" t="s">
        <v>6</v>
      </c>
      <c r="B404" s="1" t="s">
        <v>7</v>
      </c>
      <c r="C404" s="1" t="s">
        <v>70</v>
      </c>
      <c r="D404" s="1" t="s">
        <v>771</v>
      </c>
      <c r="E404" s="2">
        <v>4.3495452748121789E-3</v>
      </c>
      <c r="F404" s="1">
        <v>47.2</v>
      </c>
      <c r="G404" s="10">
        <f t="shared" si="12"/>
        <v>0.20529853697113484</v>
      </c>
      <c r="H404" s="10">
        <v>93.898159489035606</v>
      </c>
      <c r="I404" s="10">
        <f t="shared" si="13"/>
        <v>0.40841429591909517</v>
      </c>
    </row>
    <row r="405" spans="1:9" outlineLevel="2" x14ac:dyDescent="0.35">
      <c r="A405" s="3" t="s">
        <v>6</v>
      </c>
      <c r="B405" s="3" t="s">
        <v>7</v>
      </c>
      <c r="C405" s="3" t="s">
        <v>70</v>
      </c>
      <c r="D405" s="3" t="s">
        <v>772</v>
      </c>
      <c r="E405" s="4">
        <v>3.9541320680110717E-4</v>
      </c>
      <c r="F405" s="3">
        <v>82.4</v>
      </c>
      <c r="G405" s="11">
        <f t="shared" si="12"/>
        <v>3.2582048240411235E-2</v>
      </c>
      <c r="H405" s="11">
        <v>75.266394186764956</v>
      </c>
      <c r="I405" s="11">
        <f t="shared" si="13"/>
        <v>2.9761326289744941E-2</v>
      </c>
    </row>
    <row r="406" spans="1:9" outlineLevel="2" x14ac:dyDescent="0.35">
      <c r="A406" s="1" t="s">
        <v>6</v>
      </c>
      <c r="B406" s="1" t="s">
        <v>7</v>
      </c>
      <c r="C406" s="1" t="s">
        <v>70</v>
      </c>
      <c r="D406" s="1" t="s">
        <v>773</v>
      </c>
      <c r="E406" s="2">
        <v>1.5816528272044287E-3</v>
      </c>
      <c r="F406" s="1">
        <v>90.7</v>
      </c>
      <c r="G406" s="10">
        <f t="shared" si="12"/>
        <v>0.14345591142744168</v>
      </c>
      <c r="H406" s="10">
        <v>89.294507894665003</v>
      </c>
      <c r="I406" s="10">
        <f t="shared" si="13"/>
        <v>0.14123291086542508</v>
      </c>
    </row>
    <row r="407" spans="1:9" outlineLevel="2" x14ac:dyDescent="0.35">
      <c r="A407" s="3" t="s">
        <v>6</v>
      </c>
      <c r="B407" s="3" t="s">
        <v>7</v>
      </c>
      <c r="C407" s="3" t="s">
        <v>70</v>
      </c>
      <c r="D407" s="3" t="s">
        <v>774</v>
      </c>
      <c r="E407" s="4">
        <v>1.9770660340055358E-3</v>
      </c>
      <c r="F407" s="3">
        <v>51.8</v>
      </c>
      <c r="G407" s="11">
        <f t="shared" si="12"/>
        <v>0.10241202056148675</v>
      </c>
      <c r="H407" s="11">
        <v>85.801284033805132</v>
      </c>
      <c r="I407" s="11">
        <f t="shared" si="13"/>
        <v>0.16963480433729761</v>
      </c>
    </row>
    <row r="408" spans="1:9" outlineLevel="2" x14ac:dyDescent="0.35">
      <c r="A408" s="1" t="s">
        <v>6</v>
      </c>
      <c r="B408" s="1" t="s">
        <v>7</v>
      </c>
      <c r="C408" s="1" t="s">
        <v>70</v>
      </c>
      <c r="D408" s="1" t="s">
        <v>775</v>
      </c>
      <c r="E408" s="2">
        <v>1.9770660340055358E-3</v>
      </c>
      <c r="F408" s="1">
        <v>47.9</v>
      </c>
      <c r="G408" s="10">
        <f t="shared" si="12"/>
        <v>9.470146302886516E-2</v>
      </c>
      <c r="H408" s="10">
        <v>70.69767352193594</v>
      </c>
      <c r="I408" s="10">
        <f t="shared" si="13"/>
        <v>0.13977396900343206</v>
      </c>
    </row>
    <row r="409" spans="1:9" outlineLevel="2" x14ac:dyDescent="0.35">
      <c r="A409" s="3" t="s">
        <v>6</v>
      </c>
      <c r="B409" s="3" t="s">
        <v>7</v>
      </c>
      <c r="C409" s="3" t="s">
        <v>70</v>
      </c>
      <c r="D409" s="3" t="s">
        <v>776</v>
      </c>
      <c r="E409" s="4">
        <v>3.9541320680110717E-4</v>
      </c>
      <c r="F409" s="3">
        <v>90.1</v>
      </c>
      <c r="G409" s="11">
        <f t="shared" si="12"/>
        <v>3.5626729932779752E-2</v>
      </c>
      <c r="H409" s="11">
        <v>100</v>
      </c>
      <c r="I409" s="11">
        <f t="shared" si="13"/>
        <v>3.9541320680110716E-2</v>
      </c>
    </row>
    <row r="410" spans="1:9" outlineLevel="2" x14ac:dyDescent="0.35">
      <c r="A410" s="1" t="s">
        <v>6</v>
      </c>
      <c r="B410" s="1" t="s">
        <v>7</v>
      </c>
      <c r="C410" s="1" t="s">
        <v>70</v>
      </c>
      <c r="D410" s="1" t="s">
        <v>777</v>
      </c>
      <c r="E410" s="2">
        <v>3.9541320680110717E-4</v>
      </c>
      <c r="F410" s="1">
        <v>100</v>
      </c>
      <c r="G410" s="10">
        <f t="shared" si="12"/>
        <v>3.9541320680110716E-2</v>
      </c>
      <c r="H410" s="10">
        <v>94.306206237524748</v>
      </c>
      <c r="I410" s="10">
        <f t="shared" si="13"/>
        <v>3.7289919429626235E-2</v>
      </c>
    </row>
    <row r="411" spans="1:9" outlineLevel="2" x14ac:dyDescent="0.35">
      <c r="A411" s="3" t="s">
        <v>6</v>
      </c>
      <c r="B411" s="3" t="s">
        <v>7</v>
      </c>
      <c r="C411" s="3" t="s">
        <v>70</v>
      </c>
      <c r="D411" s="3" t="s">
        <v>778</v>
      </c>
      <c r="E411" s="4">
        <v>3.9541320680110717E-4</v>
      </c>
      <c r="F411" s="3">
        <v>59.4</v>
      </c>
      <c r="G411" s="11">
        <f t="shared" si="12"/>
        <v>2.3487544483985764E-2</v>
      </c>
      <c r="H411" s="11">
        <v>77.632449045777321</v>
      </c>
      <c r="I411" s="11">
        <f t="shared" si="13"/>
        <v>3.0696895629014363E-2</v>
      </c>
    </row>
    <row r="412" spans="1:9" outlineLevel="2" x14ac:dyDescent="0.35">
      <c r="A412" s="1" t="s">
        <v>6</v>
      </c>
      <c r="B412" s="1" t="s">
        <v>7</v>
      </c>
      <c r="C412" s="1" t="s">
        <v>70</v>
      </c>
      <c r="D412" s="1" t="s">
        <v>779</v>
      </c>
      <c r="E412" s="2">
        <v>3.9541320680110717E-4</v>
      </c>
      <c r="F412" s="1">
        <v>100</v>
      </c>
      <c r="G412" s="10">
        <f t="shared" si="12"/>
        <v>3.9541320680110716E-2</v>
      </c>
      <c r="H412" s="10">
        <v>84.786515925079584</v>
      </c>
      <c r="I412" s="10">
        <f t="shared" si="13"/>
        <v>3.3525708155428859E-2</v>
      </c>
    </row>
    <row r="413" spans="1:9" outlineLevel="2" x14ac:dyDescent="0.35">
      <c r="A413" s="3" t="s">
        <v>6</v>
      </c>
      <c r="B413" s="3" t="s">
        <v>7</v>
      </c>
      <c r="C413" s="3" t="s">
        <v>70</v>
      </c>
      <c r="D413" s="3" t="s">
        <v>780</v>
      </c>
      <c r="E413" s="4">
        <v>1.5816528272044287E-3</v>
      </c>
      <c r="F413" s="3">
        <v>59</v>
      </c>
      <c r="G413" s="11">
        <f t="shared" si="12"/>
        <v>9.3317516805061285E-2</v>
      </c>
      <c r="H413" s="11">
        <v>96.508279275149107</v>
      </c>
      <c r="I413" s="11">
        <f t="shared" si="13"/>
        <v>0.15264259276417416</v>
      </c>
    </row>
    <row r="414" spans="1:9" outlineLevel="2" x14ac:dyDescent="0.35">
      <c r="A414" s="1" t="s">
        <v>6</v>
      </c>
      <c r="B414" s="1" t="s">
        <v>7</v>
      </c>
      <c r="C414" s="1" t="s">
        <v>70</v>
      </c>
      <c r="D414" s="1" t="s">
        <v>781</v>
      </c>
      <c r="E414" s="2">
        <v>3.9541320680110717E-4</v>
      </c>
      <c r="F414" s="1">
        <v>100</v>
      </c>
      <c r="G414" s="10">
        <f t="shared" si="12"/>
        <v>3.9541320680110716E-2</v>
      </c>
      <c r="H414" s="10">
        <v>100</v>
      </c>
      <c r="I414" s="10">
        <f t="shared" si="13"/>
        <v>3.9541320680110716E-2</v>
      </c>
    </row>
    <row r="415" spans="1:9" outlineLevel="2" x14ac:dyDescent="0.35">
      <c r="A415" s="3" t="s">
        <v>6</v>
      </c>
      <c r="B415" s="3" t="s">
        <v>7</v>
      </c>
      <c r="C415" s="3" t="s">
        <v>70</v>
      </c>
      <c r="D415" s="3" t="s">
        <v>782</v>
      </c>
      <c r="E415" s="4">
        <v>4.7449584816132862E-3</v>
      </c>
      <c r="F415" s="3">
        <v>64.599999999999994</v>
      </c>
      <c r="G415" s="11">
        <f t="shared" si="12"/>
        <v>0.30652431791221824</v>
      </c>
      <c r="H415" s="11">
        <v>100</v>
      </c>
      <c r="I415" s="11">
        <f t="shared" si="13"/>
        <v>0.47449584816132861</v>
      </c>
    </row>
    <row r="416" spans="1:9" outlineLevel="2" x14ac:dyDescent="0.35">
      <c r="A416" s="1" t="s">
        <v>6</v>
      </c>
      <c r="B416" s="1" t="s">
        <v>7</v>
      </c>
      <c r="C416" s="1" t="s">
        <v>71</v>
      </c>
      <c r="D416" s="1" t="s">
        <v>783</v>
      </c>
      <c r="E416" s="2">
        <v>3.9541320680110717E-4</v>
      </c>
      <c r="F416" s="1">
        <v>40.700000000000003</v>
      </c>
      <c r="G416" s="10">
        <f t="shared" si="12"/>
        <v>1.6093317516805063E-2</v>
      </c>
      <c r="H416" s="10">
        <v>64.608353152871132</v>
      </c>
      <c r="I416" s="10">
        <f t="shared" si="13"/>
        <v>2.5546996106315199E-2</v>
      </c>
    </row>
    <row r="417" spans="1:9" outlineLevel="2" x14ac:dyDescent="0.35">
      <c r="A417" s="3" t="s">
        <v>6</v>
      </c>
      <c r="B417" s="3" t="s">
        <v>7</v>
      </c>
      <c r="C417" s="3" t="s">
        <v>71</v>
      </c>
      <c r="D417" s="3" t="s">
        <v>784</v>
      </c>
      <c r="E417" s="4">
        <v>1.1862396204033216E-3</v>
      </c>
      <c r="F417" s="3">
        <v>66.7</v>
      </c>
      <c r="G417" s="11">
        <f t="shared" si="12"/>
        <v>7.9122182680901557E-2</v>
      </c>
      <c r="H417" s="11">
        <v>69.884251095354557</v>
      </c>
      <c r="I417" s="11">
        <f t="shared" si="13"/>
        <v>8.2899467491523798E-2</v>
      </c>
    </row>
    <row r="418" spans="1:9" outlineLevel="2" x14ac:dyDescent="0.35">
      <c r="A418" s="1" t="s">
        <v>6</v>
      </c>
      <c r="B418" s="1" t="s">
        <v>7</v>
      </c>
      <c r="C418" s="1" t="s">
        <v>71</v>
      </c>
      <c r="D418" s="1" t="s">
        <v>785</v>
      </c>
      <c r="E418" s="2">
        <v>3.9541320680110717E-4</v>
      </c>
      <c r="F418" s="1">
        <v>54.8</v>
      </c>
      <c r="G418" s="10">
        <f t="shared" si="12"/>
        <v>2.1668643732700672E-2</v>
      </c>
      <c r="H418" s="10">
        <v>89.987017828971148</v>
      </c>
      <c r="I418" s="10">
        <f t="shared" si="13"/>
        <v>3.5582055290221883E-2</v>
      </c>
    </row>
    <row r="419" spans="1:9" outlineLevel="2" x14ac:dyDescent="0.35">
      <c r="A419" s="3" t="s">
        <v>6</v>
      </c>
      <c r="B419" s="3" t="s">
        <v>7</v>
      </c>
      <c r="C419" s="3" t="s">
        <v>71</v>
      </c>
      <c r="D419" s="3" t="s">
        <v>786</v>
      </c>
      <c r="E419" s="4">
        <v>3.9541320680110717E-4</v>
      </c>
      <c r="F419" s="3">
        <v>49.7</v>
      </c>
      <c r="G419" s="11">
        <f t="shared" si="12"/>
        <v>1.9652036378015027E-2</v>
      </c>
      <c r="H419" s="11">
        <v>79.096385221928358</v>
      </c>
      <c r="I419" s="11">
        <f t="shared" si="13"/>
        <v>3.1275755326978398E-2</v>
      </c>
    </row>
    <row r="420" spans="1:9" outlineLevel="2" x14ac:dyDescent="0.35">
      <c r="A420" s="1" t="s">
        <v>6</v>
      </c>
      <c r="B420" s="1" t="s">
        <v>7</v>
      </c>
      <c r="C420" s="1" t="s">
        <v>72</v>
      </c>
      <c r="D420" s="1" t="s">
        <v>787</v>
      </c>
      <c r="E420" s="2">
        <v>3.1633056544088573E-3</v>
      </c>
      <c r="F420" s="1">
        <v>65.400000000000006</v>
      </c>
      <c r="G420" s="10">
        <f t="shared" si="12"/>
        <v>0.20688018979833928</v>
      </c>
      <c r="H420" s="10">
        <v>89.673193879425526</v>
      </c>
      <c r="I420" s="10">
        <f t="shared" si="13"/>
        <v>0.28366372124768852</v>
      </c>
    </row>
    <row r="421" spans="1:9" outlineLevel="2" x14ac:dyDescent="0.35">
      <c r="A421" s="3" t="s">
        <v>6</v>
      </c>
      <c r="B421" s="3" t="s">
        <v>7</v>
      </c>
      <c r="C421" s="3" t="s">
        <v>73</v>
      </c>
      <c r="D421" s="3" t="s">
        <v>1739</v>
      </c>
      <c r="E421" s="4">
        <v>7.9082641360221433E-4</v>
      </c>
      <c r="F421" s="3">
        <v>67.7</v>
      </c>
      <c r="G421" s="11">
        <f t="shared" si="12"/>
        <v>5.3538948200869914E-2</v>
      </c>
      <c r="H421" s="11">
        <v>69.718351550400257</v>
      </c>
      <c r="I421" s="11">
        <f t="shared" si="13"/>
        <v>5.5135113918861417E-2</v>
      </c>
    </row>
    <row r="422" spans="1:9" outlineLevel="2" x14ac:dyDescent="0.35">
      <c r="A422" s="1" t="s">
        <v>6</v>
      </c>
      <c r="B422" s="1" t="s">
        <v>7</v>
      </c>
      <c r="C422" s="1" t="s">
        <v>74</v>
      </c>
      <c r="D422" s="1" t="s">
        <v>788</v>
      </c>
      <c r="E422" s="2">
        <v>3.9541320680110717E-4</v>
      </c>
      <c r="F422" s="1">
        <v>44.7</v>
      </c>
      <c r="G422" s="10">
        <f t="shared" si="12"/>
        <v>1.7674970344009493E-2</v>
      </c>
      <c r="H422" s="10">
        <v>61.309866458177567</v>
      </c>
      <c r="I422" s="10">
        <f t="shared" si="13"/>
        <v>2.424273090477563E-2</v>
      </c>
    </row>
    <row r="423" spans="1:9" outlineLevel="2" x14ac:dyDescent="0.35">
      <c r="A423" s="3" t="s">
        <v>6</v>
      </c>
      <c r="B423" s="3" t="s">
        <v>7</v>
      </c>
      <c r="C423" s="3" t="s">
        <v>74</v>
      </c>
      <c r="D423" s="3" t="s">
        <v>789</v>
      </c>
      <c r="E423" s="4">
        <v>3.9541320680110717E-4</v>
      </c>
      <c r="F423" s="3">
        <v>50.5</v>
      </c>
      <c r="G423" s="11">
        <f t="shared" si="12"/>
        <v>1.9968366943455912E-2</v>
      </c>
      <c r="H423" s="11">
        <v>84.901730269193649</v>
      </c>
      <c r="I423" s="11">
        <f t="shared" si="13"/>
        <v>3.3571265428704491E-2</v>
      </c>
    </row>
    <row r="424" spans="1:9" outlineLevel="2" x14ac:dyDescent="0.35">
      <c r="A424" s="1" t="s">
        <v>6</v>
      </c>
      <c r="B424" s="1" t="s">
        <v>7</v>
      </c>
      <c r="C424" s="1" t="s">
        <v>74</v>
      </c>
      <c r="D424" s="1" t="s">
        <v>790</v>
      </c>
      <c r="E424" s="2">
        <v>7.9082641360221433E-4</v>
      </c>
      <c r="F424" s="1">
        <v>82.1</v>
      </c>
      <c r="G424" s="10">
        <f t="shared" si="12"/>
        <v>6.4926848556741787E-2</v>
      </c>
      <c r="H424" s="10">
        <v>98.062632326036692</v>
      </c>
      <c r="I424" s="10">
        <f t="shared" si="13"/>
        <v>7.7550519830792169E-2</v>
      </c>
    </row>
    <row r="425" spans="1:9" outlineLevel="2" x14ac:dyDescent="0.35">
      <c r="A425" s="3" t="s">
        <v>6</v>
      </c>
      <c r="B425" s="3" t="s">
        <v>7</v>
      </c>
      <c r="C425" s="3" t="s">
        <v>74</v>
      </c>
      <c r="D425" s="3" t="s">
        <v>791</v>
      </c>
      <c r="E425" s="4">
        <v>1.1862396204033216E-3</v>
      </c>
      <c r="F425" s="3">
        <v>46.6</v>
      </c>
      <c r="G425" s="11">
        <f t="shared" si="12"/>
        <v>5.5278766310794786E-2</v>
      </c>
      <c r="H425" s="11">
        <v>66.836326029151678</v>
      </c>
      <c r="I425" s="11">
        <f t="shared" si="13"/>
        <v>7.9283898017973531E-2</v>
      </c>
    </row>
    <row r="426" spans="1:9" outlineLevel="2" x14ac:dyDescent="0.35">
      <c r="A426" s="1" t="s">
        <v>6</v>
      </c>
      <c r="B426" s="1" t="s">
        <v>7</v>
      </c>
      <c r="C426" s="1" t="s">
        <v>74</v>
      </c>
      <c r="D426" s="1" t="s">
        <v>792</v>
      </c>
      <c r="E426" s="2">
        <v>2.3724792408066431E-3</v>
      </c>
      <c r="F426" s="1">
        <v>60.6</v>
      </c>
      <c r="G426" s="10">
        <f t="shared" si="12"/>
        <v>0.14377224199288258</v>
      </c>
      <c r="H426" s="10">
        <v>94.655170347541571</v>
      </c>
      <c r="I426" s="10">
        <f t="shared" si="13"/>
        <v>0.2245674266845589</v>
      </c>
    </row>
    <row r="427" spans="1:9" outlineLevel="2" x14ac:dyDescent="0.35">
      <c r="A427" s="3" t="s">
        <v>6</v>
      </c>
      <c r="B427" s="3" t="s">
        <v>7</v>
      </c>
      <c r="C427" s="3" t="s">
        <v>74</v>
      </c>
      <c r="D427" s="3" t="s">
        <v>793</v>
      </c>
      <c r="E427" s="4">
        <v>7.9082641360221433E-4</v>
      </c>
      <c r="F427" s="3">
        <v>29</v>
      </c>
      <c r="G427" s="11">
        <f t="shared" si="12"/>
        <v>2.2933965994464216E-2</v>
      </c>
      <c r="H427" s="11">
        <v>47.744129095226526</v>
      </c>
      <c r="I427" s="11">
        <f t="shared" si="13"/>
        <v>3.775731838293913E-2</v>
      </c>
    </row>
    <row r="428" spans="1:9" outlineLevel="2" x14ac:dyDescent="0.35">
      <c r="A428" s="1" t="s">
        <v>6</v>
      </c>
      <c r="B428" s="1" t="s">
        <v>7</v>
      </c>
      <c r="C428" s="1" t="s">
        <v>74</v>
      </c>
      <c r="D428" s="1" t="s">
        <v>794</v>
      </c>
      <c r="E428" s="2">
        <v>3.9541320680110717E-4</v>
      </c>
      <c r="F428" s="1">
        <v>99.7</v>
      </c>
      <c r="G428" s="10">
        <f t="shared" si="12"/>
        <v>3.9422696718070388E-2</v>
      </c>
      <c r="H428" s="10">
        <v>100</v>
      </c>
      <c r="I428" s="10">
        <f t="shared" si="13"/>
        <v>3.9541320680110716E-2</v>
      </c>
    </row>
    <row r="429" spans="1:9" outlineLevel="2" x14ac:dyDescent="0.35">
      <c r="A429" s="3" t="s">
        <v>6</v>
      </c>
      <c r="B429" s="3" t="s">
        <v>7</v>
      </c>
      <c r="C429" s="3" t="s">
        <v>74</v>
      </c>
      <c r="D429" s="3" t="s">
        <v>795</v>
      </c>
      <c r="E429" s="4">
        <v>7.9082641360221433E-4</v>
      </c>
      <c r="F429" s="3">
        <v>75.8</v>
      </c>
      <c r="G429" s="11">
        <f t="shared" si="12"/>
        <v>5.9944642151047847E-2</v>
      </c>
      <c r="H429" s="11">
        <v>75.739232450723648</v>
      </c>
      <c r="I429" s="11">
        <f t="shared" si="13"/>
        <v>5.9896585567990233E-2</v>
      </c>
    </row>
    <row r="430" spans="1:9" outlineLevel="2" x14ac:dyDescent="0.35">
      <c r="A430" s="1" t="s">
        <v>6</v>
      </c>
      <c r="B430" s="1" t="s">
        <v>7</v>
      </c>
      <c r="C430" s="1" t="s">
        <v>74</v>
      </c>
      <c r="D430" s="1" t="s">
        <v>796</v>
      </c>
      <c r="E430" s="2">
        <v>3.9541320680110717E-4</v>
      </c>
      <c r="F430" s="1">
        <v>59.5</v>
      </c>
      <c r="G430" s="10">
        <f t="shared" si="12"/>
        <v>2.3527085804665875E-2</v>
      </c>
      <c r="H430" s="10">
        <v>85.146898329257965</v>
      </c>
      <c r="I430" s="10">
        <f t="shared" si="13"/>
        <v>3.3668208117539726E-2</v>
      </c>
    </row>
    <row r="431" spans="1:9" outlineLevel="2" x14ac:dyDescent="0.35">
      <c r="A431" s="3" t="s">
        <v>6</v>
      </c>
      <c r="B431" s="3" t="s">
        <v>7</v>
      </c>
      <c r="C431" s="3" t="s">
        <v>75</v>
      </c>
      <c r="D431" s="3" t="s">
        <v>797</v>
      </c>
      <c r="E431" s="4">
        <v>3.9541320680110717E-4</v>
      </c>
      <c r="F431" s="3">
        <v>56.7</v>
      </c>
      <c r="G431" s="11">
        <f t="shared" si="12"/>
        <v>2.2419928825622777E-2</v>
      </c>
      <c r="H431" s="11">
        <v>95.449490025639534</v>
      </c>
      <c r="I431" s="11">
        <f t="shared" si="13"/>
        <v>3.7741988938568422E-2</v>
      </c>
    </row>
    <row r="432" spans="1:9" outlineLevel="2" x14ac:dyDescent="0.35">
      <c r="A432" s="1" t="s">
        <v>6</v>
      </c>
      <c r="B432" s="1" t="s">
        <v>7</v>
      </c>
      <c r="C432" s="1" t="s">
        <v>75</v>
      </c>
      <c r="D432" s="1" t="s">
        <v>798</v>
      </c>
      <c r="E432" s="2">
        <v>3.9541320680110717E-4</v>
      </c>
      <c r="F432" s="1">
        <v>59.5</v>
      </c>
      <c r="G432" s="10">
        <f t="shared" si="12"/>
        <v>2.3527085804665875E-2</v>
      </c>
      <c r="H432" s="10">
        <v>69.600076116621494</v>
      </c>
      <c r="I432" s="10">
        <f t="shared" si="13"/>
        <v>2.7520789290874453E-2</v>
      </c>
    </row>
    <row r="433" spans="1:9" outlineLevel="2" x14ac:dyDescent="0.35">
      <c r="A433" s="3" t="s">
        <v>6</v>
      </c>
      <c r="B433" s="3" t="s">
        <v>7</v>
      </c>
      <c r="C433" s="3" t="s">
        <v>75</v>
      </c>
      <c r="D433" s="3" t="s">
        <v>799</v>
      </c>
      <c r="E433" s="4">
        <v>7.9082641360221433E-4</v>
      </c>
      <c r="F433" s="3">
        <v>64.400000000000006</v>
      </c>
      <c r="G433" s="11">
        <f t="shared" si="12"/>
        <v>5.0929221035982609E-2</v>
      </c>
      <c r="H433" s="11">
        <v>77.772160079330206</v>
      </c>
      <c r="I433" s="11">
        <f t="shared" si="13"/>
        <v>6.1504278433634013E-2</v>
      </c>
    </row>
    <row r="434" spans="1:9" outlineLevel="2" x14ac:dyDescent="0.35">
      <c r="A434" s="1" t="s">
        <v>6</v>
      </c>
      <c r="B434" s="1" t="s">
        <v>7</v>
      </c>
      <c r="C434" s="1" t="s">
        <v>76</v>
      </c>
      <c r="D434" s="1" t="s">
        <v>800</v>
      </c>
      <c r="E434" s="2">
        <v>3.9541320680110717E-4</v>
      </c>
      <c r="F434" s="1">
        <v>56.2</v>
      </c>
      <c r="G434" s="10">
        <f t="shared" si="12"/>
        <v>2.2222222222222223E-2</v>
      </c>
      <c r="H434" s="10">
        <v>60.57823168113827</v>
      </c>
      <c r="I434" s="10">
        <f t="shared" si="13"/>
        <v>2.3953432851379308E-2</v>
      </c>
    </row>
    <row r="435" spans="1:9" outlineLevel="2" x14ac:dyDescent="0.35">
      <c r="A435" s="3" t="s">
        <v>6</v>
      </c>
      <c r="B435" s="3" t="s">
        <v>7</v>
      </c>
      <c r="C435" s="3" t="s">
        <v>77</v>
      </c>
      <c r="D435" s="3" t="s">
        <v>801</v>
      </c>
      <c r="E435" s="4">
        <v>3.9541320680110717E-4</v>
      </c>
      <c r="F435" s="3">
        <v>39.299999999999997</v>
      </c>
      <c r="G435" s="11">
        <f t="shared" si="12"/>
        <v>1.5539739027283511E-2</v>
      </c>
      <c r="H435" s="11">
        <v>59.774193037301302</v>
      </c>
      <c r="I435" s="11">
        <f t="shared" si="13"/>
        <v>2.363550535282772E-2</v>
      </c>
    </row>
    <row r="436" spans="1:9" outlineLevel="2" x14ac:dyDescent="0.35">
      <c r="A436" s="1" t="s">
        <v>6</v>
      </c>
      <c r="B436" s="1" t="s">
        <v>7</v>
      </c>
      <c r="C436" s="1" t="s">
        <v>78</v>
      </c>
      <c r="D436" s="1" t="s">
        <v>802</v>
      </c>
      <c r="E436" s="2">
        <v>3.9541320680110717E-4</v>
      </c>
      <c r="F436" s="1">
        <v>65.2</v>
      </c>
      <c r="G436" s="10">
        <f t="shared" si="12"/>
        <v>2.578094108343219E-2</v>
      </c>
      <c r="H436" s="10">
        <v>70.350054018199444</v>
      </c>
      <c r="I436" s="10">
        <f t="shared" si="13"/>
        <v>2.7817340457967358E-2</v>
      </c>
    </row>
    <row r="437" spans="1:9" outlineLevel="2" x14ac:dyDescent="0.35">
      <c r="A437" s="3" t="s">
        <v>6</v>
      </c>
      <c r="B437" s="3" t="s">
        <v>7</v>
      </c>
      <c r="C437" s="3" t="s">
        <v>78</v>
      </c>
      <c r="D437" s="3" t="s">
        <v>803</v>
      </c>
      <c r="E437" s="4">
        <v>3.9541320680110717E-4</v>
      </c>
      <c r="F437" s="3">
        <v>53.9</v>
      </c>
      <c r="G437" s="11">
        <f t="shared" si="12"/>
        <v>2.1312771846579676E-2</v>
      </c>
      <c r="H437" s="11">
        <v>82.156894598156214</v>
      </c>
      <c r="I437" s="11">
        <f t="shared" si="13"/>
        <v>3.2485921153877509E-2</v>
      </c>
    </row>
    <row r="438" spans="1:9" outlineLevel="2" x14ac:dyDescent="0.35">
      <c r="A438" s="1" t="s">
        <v>6</v>
      </c>
      <c r="B438" s="1" t="s">
        <v>7</v>
      </c>
      <c r="C438" s="1" t="s">
        <v>78</v>
      </c>
      <c r="D438" s="1" t="s">
        <v>804</v>
      </c>
      <c r="E438" s="2">
        <v>3.5587188612099642E-3</v>
      </c>
      <c r="F438" s="1">
        <v>48.3</v>
      </c>
      <c r="G438" s="10">
        <f t="shared" si="12"/>
        <v>0.17188612099644127</v>
      </c>
      <c r="H438" s="10">
        <v>76.318896785378456</v>
      </c>
      <c r="I438" s="10">
        <f t="shared" si="13"/>
        <v>0.27159749745686285</v>
      </c>
    </row>
    <row r="439" spans="1:9" outlineLevel="2" x14ac:dyDescent="0.35">
      <c r="A439" s="3" t="s">
        <v>6</v>
      </c>
      <c r="B439" s="3" t="s">
        <v>7</v>
      </c>
      <c r="C439" s="3" t="s">
        <v>78</v>
      </c>
      <c r="D439" s="3" t="s">
        <v>805</v>
      </c>
      <c r="E439" s="4">
        <v>1.1862396204033216E-3</v>
      </c>
      <c r="F439" s="3">
        <v>62.3</v>
      </c>
      <c r="G439" s="11">
        <f t="shared" si="12"/>
        <v>7.3902728351126934E-2</v>
      </c>
      <c r="H439" s="11">
        <v>78.874749131500721</v>
      </c>
      <c r="I439" s="11">
        <f t="shared" si="13"/>
        <v>9.3564352469158632E-2</v>
      </c>
    </row>
    <row r="440" spans="1:9" outlineLevel="2" x14ac:dyDescent="0.35">
      <c r="A440" s="1" t="s">
        <v>6</v>
      </c>
      <c r="B440" s="1" t="s">
        <v>7</v>
      </c>
      <c r="C440" s="1" t="s">
        <v>78</v>
      </c>
      <c r="D440" s="1" t="s">
        <v>806</v>
      </c>
      <c r="E440" s="2">
        <v>1.1862396204033216E-3</v>
      </c>
      <c r="F440" s="1">
        <v>46.5</v>
      </c>
      <c r="G440" s="10">
        <f t="shared" si="12"/>
        <v>5.5160142348754451E-2</v>
      </c>
      <c r="H440" s="10">
        <v>57.933334037661552</v>
      </c>
      <c r="I440" s="10">
        <f t="shared" si="13"/>
        <v>6.8722816177534465E-2</v>
      </c>
    </row>
    <row r="441" spans="1:9" outlineLevel="2" x14ac:dyDescent="0.35">
      <c r="A441" s="3" t="s">
        <v>6</v>
      </c>
      <c r="B441" s="3" t="s">
        <v>7</v>
      </c>
      <c r="C441" s="3" t="s">
        <v>78</v>
      </c>
      <c r="D441" s="3" t="s">
        <v>807</v>
      </c>
      <c r="E441" s="4">
        <v>1.1862396204033216E-3</v>
      </c>
      <c r="F441" s="3">
        <v>55.5</v>
      </c>
      <c r="G441" s="11">
        <f t="shared" si="12"/>
        <v>6.5836298932384352E-2</v>
      </c>
      <c r="H441" s="11">
        <v>71.681362558156252</v>
      </c>
      <c r="I441" s="11">
        <f t="shared" si="13"/>
        <v>8.5031272310980135E-2</v>
      </c>
    </row>
    <row r="442" spans="1:9" outlineLevel="2" x14ac:dyDescent="0.35">
      <c r="A442" s="1" t="s">
        <v>6</v>
      </c>
      <c r="B442" s="1" t="s">
        <v>7</v>
      </c>
      <c r="C442" s="1" t="s">
        <v>78</v>
      </c>
      <c r="D442" s="1" t="s">
        <v>808</v>
      </c>
      <c r="E442" s="2">
        <v>7.9082641360221433E-4</v>
      </c>
      <c r="F442" s="1">
        <v>57.4</v>
      </c>
      <c r="G442" s="10">
        <f t="shared" si="12"/>
        <v>4.5393436140767102E-2</v>
      </c>
      <c r="H442" s="10">
        <v>73.728071562945843</v>
      </c>
      <c r="I442" s="10">
        <f t="shared" si="13"/>
        <v>5.8306106415931869E-2</v>
      </c>
    </row>
    <row r="443" spans="1:9" outlineLevel="2" x14ac:dyDescent="0.35">
      <c r="A443" s="3" t="s">
        <v>6</v>
      </c>
      <c r="B443" s="3" t="s">
        <v>7</v>
      </c>
      <c r="C443" s="3" t="s">
        <v>78</v>
      </c>
      <c r="D443" s="3" t="s">
        <v>809</v>
      </c>
      <c r="E443" s="4">
        <v>1.5816528272044287E-3</v>
      </c>
      <c r="F443" s="3">
        <v>56.6</v>
      </c>
      <c r="G443" s="11">
        <f t="shared" si="12"/>
        <v>8.9521550019770663E-2</v>
      </c>
      <c r="H443" s="11">
        <v>71.165612060576677</v>
      </c>
      <c r="I443" s="11">
        <f t="shared" si="13"/>
        <v>0.11255929151534469</v>
      </c>
    </row>
    <row r="444" spans="1:9" outlineLevel="2" x14ac:dyDescent="0.35">
      <c r="A444" s="1" t="s">
        <v>6</v>
      </c>
      <c r="B444" s="1" t="s">
        <v>7</v>
      </c>
      <c r="C444" s="1" t="s">
        <v>78</v>
      </c>
      <c r="D444" s="1" t="s">
        <v>810</v>
      </c>
      <c r="E444" s="2">
        <v>1.1862396204033216E-3</v>
      </c>
      <c r="F444" s="1">
        <v>93.8</v>
      </c>
      <c r="G444" s="10">
        <f t="shared" si="12"/>
        <v>0.11126927639383156</v>
      </c>
      <c r="H444" s="10">
        <v>88.434718139469624</v>
      </c>
      <c r="I444" s="10">
        <f t="shared" si="13"/>
        <v>0.10490476647623918</v>
      </c>
    </row>
    <row r="445" spans="1:9" outlineLevel="2" x14ac:dyDescent="0.35">
      <c r="A445" s="3" t="s">
        <v>6</v>
      </c>
      <c r="B445" s="3" t="s">
        <v>7</v>
      </c>
      <c r="C445" s="3" t="s">
        <v>78</v>
      </c>
      <c r="D445" s="3" t="s">
        <v>811</v>
      </c>
      <c r="E445" s="4">
        <v>1.9770660340055358E-3</v>
      </c>
      <c r="F445" s="3">
        <v>91.6</v>
      </c>
      <c r="G445" s="11">
        <f t="shared" si="12"/>
        <v>0.18109924871490707</v>
      </c>
      <c r="H445" s="11">
        <v>97.781009059399366</v>
      </c>
      <c r="I445" s="11">
        <f t="shared" si="13"/>
        <v>0.19331951178212606</v>
      </c>
    </row>
    <row r="446" spans="1:9" outlineLevel="2" x14ac:dyDescent="0.35">
      <c r="A446" s="1" t="s">
        <v>6</v>
      </c>
      <c r="B446" s="1" t="s">
        <v>7</v>
      </c>
      <c r="C446" s="1" t="s">
        <v>78</v>
      </c>
      <c r="D446" s="1" t="s">
        <v>812</v>
      </c>
      <c r="E446" s="2">
        <v>1.9770660340055358E-3</v>
      </c>
      <c r="F446" s="1">
        <v>59.1</v>
      </c>
      <c r="G446" s="10">
        <f t="shared" si="12"/>
        <v>0.11684460260972716</v>
      </c>
      <c r="H446" s="10">
        <v>71.606940273195505</v>
      </c>
      <c r="I446" s="10">
        <f t="shared" si="13"/>
        <v>0.14157164941319791</v>
      </c>
    </row>
    <row r="447" spans="1:9" outlineLevel="2" x14ac:dyDescent="0.35">
      <c r="A447" s="3" t="s">
        <v>6</v>
      </c>
      <c r="B447" s="3" t="s">
        <v>7</v>
      </c>
      <c r="C447" s="3" t="s">
        <v>78</v>
      </c>
      <c r="D447" s="3" t="s">
        <v>813</v>
      </c>
      <c r="E447" s="4">
        <v>2.76789244760775E-3</v>
      </c>
      <c r="F447" s="3">
        <v>56.1</v>
      </c>
      <c r="G447" s="11">
        <f t="shared" si="12"/>
        <v>0.15527876631079479</v>
      </c>
      <c r="H447" s="11">
        <v>79.615873508155346</v>
      </c>
      <c r="I447" s="11">
        <f t="shared" si="13"/>
        <v>0.22036817499291711</v>
      </c>
    </row>
    <row r="448" spans="1:9" outlineLevel="2" x14ac:dyDescent="0.35">
      <c r="A448" s="1" t="s">
        <v>6</v>
      </c>
      <c r="B448" s="1" t="s">
        <v>7</v>
      </c>
      <c r="C448" s="1" t="s">
        <v>78</v>
      </c>
      <c r="D448" s="1" t="s">
        <v>814</v>
      </c>
      <c r="E448" s="2">
        <v>1.9770660340055358E-3</v>
      </c>
      <c r="F448" s="1">
        <v>83.1</v>
      </c>
      <c r="G448" s="10">
        <f t="shared" si="12"/>
        <v>0.16429418742586002</v>
      </c>
      <c r="H448" s="10">
        <v>91.961611416190863</v>
      </c>
      <c r="I448" s="10">
        <f t="shared" si="13"/>
        <v>0.18181417836336666</v>
      </c>
    </row>
    <row r="449" spans="1:9" outlineLevel="2" x14ac:dyDescent="0.35">
      <c r="A449" s="3" t="s">
        <v>6</v>
      </c>
      <c r="B449" s="3" t="s">
        <v>7</v>
      </c>
      <c r="C449" s="3" t="s">
        <v>78</v>
      </c>
      <c r="D449" s="3" t="s">
        <v>815</v>
      </c>
      <c r="E449" s="4">
        <v>7.9082641360221433E-4</v>
      </c>
      <c r="F449" s="3">
        <v>59.6</v>
      </c>
      <c r="G449" s="11">
        <f t="shared" si="12"/>
        <v>4.7133254250691974E-2</v>
      </c>
      <c r="H449" s="11">
        <v>95.296437703073025</v>
      </c>
      <c r="I449" s="11">
        <f t="shared" si="13"/>
        <v>7.5362940057788083E-2</v>
      </c>
    </row>
    <row r="450" spans="1:9" outlineLevel="2" x14ac:dyDescent="0.35">
      <c r="A450" s="1" t="s">
        <v>6</v>
      </c>
      <c r="B450" s="1" t="s">
        <v>7</v>
      </c>
      <c r="C450" s="1" t="s">
        <v>78</v>
      </c>
      <c r="D450" s="1" t="s">
        <v>816</v>
      </c>
      <c r="E450" s="2">
        <v>7.9082641360221433E-4</v>
      </c>
      <c r="F450" s="1">
        <v>92.1</v>
      </c>
      <c r="G450" s="10">
        <f t="shared" si="12"/>
        <v>7.2835112692763937E-2</v>
      </c>
      <c r="H450" s="10">
        <v>95.974381789565086</v>
      </c>
      <c r="I450" s="10">
        <f t="shared" si="13"/>
        <v>7.5899076148331426E-2</v>
      </c>
    </row>
    <row r="451" spans="1:9" outlineLevel="2" x14ac:dyDescent="0.35">
      <c r="A451" s="3" t="s">
        <v>6</v>
      </c>
      <c r="B451" s="3" t="s">
        <v>7</v>
      </c>
      <c r="C451" s="3" t="s">
        <v>78</v>
      </c>
      <c r="D451" s="3" t="s">
        <v>817</v>
      </c>
      <c r="E451" s="4">
        <v>7.9082641360221433E-4</v>
      </c>
      <c r="F451" s="3">
        <v>64.599999999999994</v>
      </c>
      <c r="G451" s="11">
        <f t="shared" ref="G451:G514" si="14">E451*F451</f>
        <v>5.1087386318703042E-2</v>
      </c>
      <c r="H451" s="11">
        <v>76.093138158321381</v>
      </c>
      <c r="I451" s="11">
        <f t="shared" ref="I451:I514" si="15">H451*E451</f>
        <v>6.0176463549483104E-2</v>
      </c>
    </row>
    <row r="452" spans="1:9" outlineLevel="2" x14ac:dyDescent="0.35">
      <c r="A452" s="1" t="s">
        <v>6</v>
      </c>
      <c r="B452" s="1" t="s">
        <v>7</v>
      </c>
      <c r="C452" s="1" t="s">
        <v>78</v>
      </c>
      <c r="D452" s="1" t="s">
        <v>818</v>
      </c>
      <c r="E452" s="2">
        <v>1.1862396204033216E-3</v>
      </c>
      <c r="F452" s="1">
        <v>91.3</v>
      </c>
      <c r="G452" s="10">
        <f t="shared" si="14"/>
        <v>0.10830367734282326</v>
      </c>
      <c r="H452" s="10">
        <v>88.960554283112288</v>
      </c>
      <c r="I452" s="10">
        <f t="shared" si="15"/>
        <v>0.1055285341436682</v>
      </c>
    </row>
    <row r="453" spans="1:9" outlineLevel="2" x14ac:dyDescent="0.35">
      <c r="A453" s="3" t="s">
        <v>6</v>
      </c>
      <c r="B453" s="3" t="s">
        <v>7</v>
      </c>
      <c r="C453" s="3" t="s">
        <v>78</v>
      </c>
      <c r="D453" s="3" t="s">
        <v>819</v>
      </c>
      <c r="E453" s="4">
        <v>3.9541320680110717E-4</v>
      </c>
      <c r="F453" s="3">
        <v>87.5</v>
      </c>
      <c r="G453" s="11">
        <f t="shared" si="14"/>
        <v>3.459865559509688E-2</v>
      </c>
      <c r="H453" s="11">
        <v>99.172079414129257</v>
      </c>
      <c r="I453" s="11">
        <f t="shared" si="15"/>
        <v>3.9213949946274917E-2</v>
      </c>
    </row>
    <row r="454" spans="1:9" outlineLevel="2" x14ac:dyDescent="0.35">
      <c r="A454" s="1" t="s">
        <v>6</v>
      </c>
      <c r="B454" s="1" t="s">
        <v>7</v>
      </c>
      <c r="C454" s="1" t="s">
        <v>78</v>
      </c>
      <c r="D454" s="1" t="s">
        <v>820</v>
      </c>
      <c r="E454" s="2">
        <v>7.9082641360221433E-4</v>
      </c>
      <c r="F454" s="1">
        <v>47.4</v>
      </c>
      <c r="G454" s="10">
        <f t="shared" si="14"/>
        <v>3.7485172004744959E-2</v>
      </c>
      <c r="H454" s="10">
        <v>79.168057050555944</v>
      </c>
      <c r="I454" s="10">
        <f t="shared" si="15"/>
        <v>6.2608190629146659E-2</v>
      </c>
    </row>
    <row r="455" spans="1:9" outlineLevel="2" x14ac:dyDescent="0.35">
      <c r="A455" s="3" t="s">
        <v>6</v>
      </c>
      <c r="B455" s="3" t="s">
        <v>7</v>
      </c>
      <c r="C455" s="3" t="s">
        <v>78</v>
      </c>
      <c r="D455" s="3" t="s">
        <v>821</v>
      </c>
      <c r="E455" s="4">
        <v>3.9541320680110717E-4</v>
      </c>
      <c r="F455" s="3">
        <v>82.8</v>
      </c>
      <c r="G455" s="11">
        <f t="shared" si="14"/>
        <v>3.2740213523131674E-2</v>
      </c>
      <c r="H455" s="11">
        <v>89.538748692721128</v>
      </c>
      <c r="I455" s="11">
        <f t="shared" si="15"/>
        <v>3.5404803753547306E-2</v>
      </c>
    </row>
    <row r="456" spans="1:9" outlineLevel="2" x14ac:dyDescent="0.35">
      <c r="A456" s="1" t="s">
        <v>6</v>
      </c>
      <c r="B456" s="1" t="s">
        <v>7</v>
      </c>
      <c r="C456" s="1" t="s">
        <v>78</v>
      </c>
      <c r="D456" s="1" t="s">
        <v>822</v>
      </c>
      <c r="E456" s="2">
        <v>1.1862396204033216E-3</v>
      </c>
      <c r="F456" s="1">
        <v>70.5</v>
      </c>
      <c r="G456" s="10">
        <f t="shared" si="14"/>
        <v>8.3629893238434172E-2</v>
      </c>
      <c r="H456" s="10">
        <v>72.973365001380444</v>
      </c>
      <c r="I456" s="10">
        <f t="shared" si="15"/>
        <v>8.6563896798790563E-2</v>
      </c>
    </row>
    <row r="457" spans="1:9" outlineLevel="2" x14ac:dyDescent="0.35">
      <c r="A457" s="3" t="s">
        <v>6</v>
      </c>
      <c r="B457" s="3" t="s">
        <v>7</v>
      </c>
      <c r="C457" s="3" t="s">
        <v>78</v>
      </c>
      <c r="D457" s="3" t="s">
        <v>823</v>
      </c>
      <c r="E457" s="4">
        <v>3.9541320680110717E-4</v>
      </c>
      <c r="F457" s="3">
        <v>44.2</v>
      </c>
      <c r="G457" s="11">
        <f t="shared" si="14"/>
        <v>1.7477263740608939E-2</v>
      </c>
      <c r="H457" s="11">
        <v>62.327303364872932</v>
      </c>
      <c r="I457" s="11">
        <f t="shared" si="15"/>
        <v>2.4645038894769843E-2</v>
      </c>
    </row>
    <row r="458" spans="1:9" outlineLevel="2" x14ac:dyDescent="0.35">
      <c r="A458" s="1" t="s">
        <v>6</v>
      </c>
      <c r="B458" s="1" t="s">
        <v>7</v>
      </c>
      <c r="C458" s="1" t="s">
        <v>78</v>
      </c>
      <c r="D458" s="1" t="s">
        <v>824</v>
      </c>
      <c r="E458" s="2">
        <v>1.1862396204033216E-3</v>
      </c>
      <c r="F458" s="1">
        <v>98.2</v>
      </c>
      <c r="G458" s="10">
        <f t="shared" si="14"/>
        <v>0.11648873072360617</v>
      </c>
      <c r="H458" s="10">
        <v>93.782197348773479</v>
      </c>
      <c r="I458" s="10">
        <f t="shared" si="15"/>
        <v>0.11124815818359844</v>
      </c>
    </row>
    <row r="459" spans="1:9" outlineLevel="2" x14ac:dyDescent="0.35">
      <c r="A459" s="3" t="s">
        <v>6</v>
      </c>
      <c r="B459" s="3" t="s">
        <v>7</v>
      </c>
      <c r="C459" s="3" t="s">
        <v>78</v>
      </c>
      <c r="D459" s="3" t="s">
        <v>825</v>
      </c>
      <c r="E459" s="4">
        <v>3.9541320680110717E-4</v>
      </c>
      <c r="F459" s="3">
        <v>65.7</v>
      </c>
      <c r="G459" s="11">
        <f t="shared" si="14"/>
        <v>2.5978647686832741E-2</v>
      </c>
      <c r="H459" s="11">
        <v>73.680122513324022</v>
      </c>
      <c r="I459" s="11">
        <f t="shared" si="15"/>
        <v>2.9134093520491903E-2</v>
      </c>
    </row>
    <row r="460" spans="1:9" outlineLevel="2" x14ac:dyDescent="0.35">
      <c r="A460" s="1" t="s">
        <v>6</v>
      </c>
      <c r="B460" s="1" t="s">
        <v>7</v>
      </c>
      <c r="C460" s="1" t="s">
        <v>78</v>
      </c>
      <c r="D460" s="1" t="s">
        <v>826</v>
      </c>
      <c r="E460" s="2">
        <v>7.9082641360221433E-4</v>
      </c>
      <c r="F460" s="1">
        <v>58.7</v>
      </c>
      <c r="G460" s="10">
        <f t="shared" si="14"/>
        <v>4.642151047844998E-2</v>
      </c>
      <c r="H460" s="10">
        <v>71.625913698226213</v>
      </c>
      <c r="I460" s="10">
        <f t="shared" si="15"/>
        <v>5.6643664450949954E-2</v>
      </c>
    </row>
    <row r="461" spans="1:9" outlineLevel="2" x14ac:dyDescent="0.35">
      <c r="A461" s="3" t="s">
        <v>6</v>
      </c>
      <c r="B461" s="3" t="s">
        <v>7</v>
      </c>
      <c r="C461" s="3" t="s">
        <v>78</v>
      </c>
      <c r="D461" s="3" t="s">
        <v>827</v>
      </c>
      <c r="E461" s="4">
        <v>1.1862396204033216E-3</v>
      </c>
      <c r="F461" s="3">
        <v>41.8</v>
      </c>
      <c r="G461" s="11">
        <f t="shared" si="14"/>
        <v>4.9584816132858839E-2</v>
      </c>
      <c r="H461" s="11">
        <v>65.925960335880518</v>
      </c>
      <c r="I461" s="11">
        <f t="shared" si="15"/>
        <v>7.8203986163559336E-2</v>
      </c>
    </row>
    <row r="462" spans="1:9" outlineLevel="2" x14ac:dyDescent="0.35">
      <c r="A462" s="1" t="s">
        <v>6</v>
      </c>
      <c r="B462" s="1" t="s">
        <v>7</v>
      </c>
      <c r="C462" s="1" t="s">
        <v>78</v>
      </c>
      <c r="D462" s="1" t="s">
        <v>828</v>
      </c>
      <c r="E462" s="2">
        <v>1.1862396204033216E-3</v>
      </c>
      <c r="F462" s="1">
        <v>56.6</v>
      </c>
      <c r="G462" s="10">
        <f t="shared" si="14"/>
        <v>6.7141162514828004E-2</v>
      </c>
      <c r="H462" s="10">
        <v>75.22434176877141</v>
      </c>
      <c r="I462" s="10">
        <f t="shared" si="15"/>
        <v>8.9234094624877122E-2</v>
      </c>
    </row>
    <row r="463" spans="1:9" outlineLevel="2" x14ac:dyDescent="0.35">
      <c r="A463" s="3" t="s">
        <v>6</v>
      </c>
      <c r="B463" s="3" t="s">
        <v>7</v>
      </c>
      <c r="C463" s="3" t="s">
        <v>78</v>
      </c>
      <c r="D463" s="3" t="s">
        <v>829</v>
      </c>
      <c r="E463" s="4">
        <v>1.5816528272044287E-3</v>
      </c>
      <c r="F463" s="3">
        <v>64.599999999999994</v>
      </c>
      <c r="G463" s="11">
        <f t="shared" si="14"/>
        <v>0.10217477263740608</v>
      </c>
      <c r="H463" s="11">
        <v>70.184352919459343</v>
      </c>
      <c r="I463" s="11">
        <f t="shared" si="15"/>
        <v>0.11100728022057627</v>
      </c>
    </row>
    <row r="464" spans="1:9" outlineLevel="2" x14ac:dyDescent="0.35">
      <c r="A464" s="1" t="s">
        <v>6</v>
      </c>
      <c r="B464" s="1" t="s">
        <v>7</v>
      </c>
      <c r="C464" s="1" t="s">
        <v>78</v>
      </c>
      <c r="D464" s="1" t="s">
        <v>830</v>
      </c>
      <c r="E464" s="2">
        <v>1.5816528272044287E-3</v>
      </c>
      <c r="F464" s="1">
        <v>51.8</v>
      </c>
      <c r="G464" s="10">
        <f t="shared" si="14"/>
        <v>8.1929616449189405E-2</v>
      </c>
      <c r="H464" s="10">
        <v>76.641748920083046</v>
      </c>
      <c r="I464" s="10">
        <f t="shared" si="15"/>
        <v>0.12122063886134132</v>
      </c>
    </row>
    <row r="465" spans="1:9" outlineLevel="2" x14ac:dyDescent="0.35">
      <c r="A465" s="3" t="s">
        <v>6</v>
      </c>
      <c r="B465" s="3" t="s">
        <v>7</v>
      </c>
      <c r="C465" s="3" t="s">
        <v>78</v>
      </c>
      <c r="D465" s="3" t="s">
        <v>831</v>
      </c>
      <c r="E465" s="4">
        <v>1.5816528272044287E-3</v>
      </c>
      <c r="F465" s="3">
        <v>57.1</v>
      </c>
      <c r="G465" s="11">
        <f t="shared" si="14"/>
        <v>9.0312376433372879E-2</v>
      </c>
      <c r="H465" s="11">
        <v>83.95313885062933</v>
      </c>
      <c r="I465" s="11">
        <f t="shared" si="15"/>
        <v>0.13278471941578385</v>
      </c>
    </row>
    <row r="466" spans="1:9" outlineLevel="2" x14ac:dyDescent="0.35">
      <c r="A466" s="1" t="s">
        <v>6</v>
      </c>
      <c r="B466" s="1" t="s">
        <v>7</v>
      </c>
      <c r="C466" s="1" t="s">
        <v>78</v>
      </c>
      <c r="D466" s="1" t="s">
        <v>832</v>
      </c>
      <c r="E466" s="2">
        <v>7.9082641360221433E-4</v>
      </c>
      <c r="F466" s="1">
        <v>65</v>
      </c>
      <c r="G466" s="10">
        <f t="shared" si="14"/>
        <v>5.1403716884143934E-2</v>
      </c>
      <c r="H466" s="10">
        <v>84.031368363648653</v>
      </c>
      <c r="I466" s="10">
        <f t="shared" si="15"/>
        <v>6.6454225673110837E-2</v>
      </c>
    </row>
    <row r="467" spans="1:9" outlineLevel="2" x14ac:dyDescent="0.35">
      <c r="A467" s="3" t="s">
        <v>6</v>
      </c>
      <c r="B467" s="3" t="s">
        <v>7</v>
      </c>
      <c r="C467" s="3" t="s">
        <v>78</v>
      </c>
      <c r="D467" s="3" t="s">
        <v>833</v>
      </c>
      <c r="E467" s="4">
        <v>3.9541320680110717E-4</v>
      </c>
      <c r="F467" s="3">
        <v>39.9</v>
      </c>
      <c r="G467" s="11">
        <f t="shared" si="14"/>
        <v>1.5776986951364175E-2</v>
      </c>
      <c r="H467" s="11">
        <v>72.708112131804228</v>
      </c>
      <c r="I467" s="11">
        <f t="shared" si="15"/>
        <v>2.8749747778491194E-2</v>
      </c>
    </row>
    <row r="468" spans="1:9" outlineLevel="2" x14ac:dyDescent="0.35">
      <c r="A468" s="1" t="s">
        <v>6</v>
      </c>
      <c r="B468" s="1" t="s">
        <v>7</v>
      </c>
      <c r="C468" s="1" t="s">
        <v>78</v>
      </c>
      <c r="D468" s="1" t="s">
        <v>834</v>
      </c>
      <c r="E468" s="2">
        <v>1.5816528272044287E-3</v>
      </c>
      <c r="F468" s="1">
        <v>60</v>
      </c>
      <c r="G468" s="10">
        <f t="shared" si="14"/>
        <v>9.4899169632265717E-2</v>
      </c>
      <c r="H468" s="10">
        <v>90.736124888062477</v>
      </c>
      <c r="I468" s="10">
        <f t="shared" si="15"/>
        <v>0.14351304845877813</v>
      </c>
    </row>
    <row r="469" spans="1:9" outlineLevel="2" x14ac:dyDescent="0.35">
      <c r="A469" s="3" t="s">
        <v>6</v>
      </c>
      <c r="B469" s="3" t="s">
        <v>7</v>
      </c>
      <c r="C469" s="3" t="s">
        <v>78</v>
      </c>
      <c r="D469" s="3" t="s">
        <v>835</v>
      </c>
      <c r="E469" s="4">
        <v>3.9541320680110717E-4</v>
      </c>
      <c r="F469" s="3">
        <v>80.400000000000006</v>
      </c>
      <c r="G469" s="11">
        <f t="shared" si="14"/>
        <v>3.1791221826809019E-2</v>
      </c>
      <c r="H469" s="11">
        <v>76.917808391153812</v>
      </c>
      <c r="I469" s="11">
        <f t="shared" si="15"/>
        <v>3.0414317276059238E-2</v>
      </c>
    </row>
    <row r="470" spans="1:9" outlineLevel="2" x14ac:dyDescent="0.35">
      <c r="A470" s="1" t="s">
        <v>6</v>
      </c>
      <c r="B470" s="1" t="s">
        <v>7</v>
      </c>
      <c r="C470" s="1" t="s">
        <v>78</v>
      </c>
      <c r="D470" s="1" t="s">
        <v>836</v>
      </c>
      <c r="E470" s="2">
        <v>3.9541320680110717E-4</v>
      </c>
      <c r="F470" s="1">
        <v>39.799999999999997</v>
      </c>
      <c r="G470" s="10">
        <f t="shared" si="14"/>
        <v>1.5737445630684063E-2</v>
      </c>
      <c r="H470" s="10">
        <v>62.755289115011692</v>
      </c>
      <c r="I470" s="10">
        <f t="shared" si="15"/>
        <v>2.4814270112697389E-2</v>
      </c>
    </row>
    <row r="471" spans="1:9" outlineLevel="2" x14ac:dyDescent="0.35">
      <c r="A471" s="3" t="s">
        <v>6</v>
      </c>
      <c r="B471" s="3" t="s">
        <v>7</v>
      </c>
      <c r="C471" s="3" t="s">
        <v>78</v>
      </c>
      <c r="D471" s="3" t="s">
        <v>837</v>
      </c>
      <c r="E471" s="4">
        <v>7.9082641360221433E-4</v>
      </c>
      <c r="F471" s="3">
        <v>56.9</v>
      </c>
      <c r="G471" s="11">
        <f t="shared" si="14"/>
        <v>4.4998022933965993E-2</v>
      </c>
      <c r="H471" s="11">
        <v>95.144053008407354</v>
      </c>
      <c r="I471" s="11">
        <f t="shared" si="15"/>
        <v>7.5242430216217765E-2</v>
      </c>
    </row>
    <row r="472" spans="1:9" outlineLevel="2" x14ac:dyDescent="0.35">
      <c r="A472" s="1" t="s">
        <v>6</v>
      </c>
      <c r="B472" s="1" t="s">
        <v>7</v>
      </c>
      <c r="C472" s="1" t="s">
        <v>78</v>
      </c>
      <c r="D472" s="1" t="s">
        <v>838</v>
      </c>
      <c r="E472" s="2">
        <v>3.5587188612099642E-3</v>
      </c>
      <c r="F472" s="1">
        <v>55.4</v>
      </c>
      <c r="G472" s="10">
        <f t="shared" si="14"/>
        <v>0.19715302491103201</v>
      </c>
      <c r="H472" s="10">
        <v>75.226448737084866</v>
      </c>
      <c r="I472" s="10">
        <f t="shared" si="15"/>
        <v>0.26770978198250839</v>
      </c>
    </row>
    <row r="473" spans="1:9" outlineLevel="2" x14ac:dyDescent="0.35">
      <c r="A473" s="3" t="s">
        <v>6</v>
      </c>
      <c r="B473" s="3" t="s">
        <v>7</v>
      </c>
      <c r="C473" s="3" t="s">
        <v>78</v>
      </c>
      <c r="D473" s="3" t="s">
        <v>839</v>
      </c>
      <c r="E473" s="4">
        <v>3.9541320680110717E-4</v>
      </c>
      <c r="F473" s="3">
        <v>98.4</v>
      </c>
      <c r="G473" s="11">
        <f t="shared" si="14"/>
        <v>3.8908659549228945E-2</v>
      </c>
      <c r="H473" s="11">
        <v>100</v>
      </c>
      <c r="I473" s="11">
        <f t="shared" si="15"/>
        <v>3.9541320680110716E-2</v>
      </c>
    </row>
    <row r="474" spans="1:9" outlineLevel="2" x14ac:dyDescent="0.35">
      <c r="A474" s="1" t="s">
        <v>6</v>
      </c>
      <c r="B474" s="1" t="s">
        <v>7</v>
      </c>
      <c r="C474" s="1" t="s">
        <v>78</v>
      </c>
      <c r="D474" s="1" t="s">
        <v>840</v>
      </c>
      <c r="E474" s="2">
        <v>1.5816528272044287E-3</v>
      </c>
      <c r="F474" s="1">
        <v>77.5</v>
      </c>
      <c r="G474" s="10">
        <f t="shared" si="14"/>
        <v>0.12257809410834322</v>
      </c>
      <c r="H474" s="10">
        <v>100</v>
      </c>
      <c r="I474" s="10">
        <f t="shared" si="15"/>
        <v>0.15816528272044286</v>
      </c>
    </row>
    <row r="475" spans="1:9" outlineLevel="2" x14ac:dyDescent="0.35">
      <c r="A475" s="3" t="s">
        <v>6</v>
      </c>
      <c r="B475" s="3" t="s">
        <v>7</v>
      </c>
      <c r="C475" s="3" t="s">
        <v>78</v>
      </c>
      <c r="D475" s="3" t="s">
        <v>841</v>
      </c>
      <c r="E475" s="4">
        <v>1.1862396204033216E-3</v>
      </c>
      <c r="F475" s="3">
        <v>83.2</v>
      </c>
      <c r="G475" s="11">
        <f t="shared" si="14"/>
        <v>9.8695136417556353E-2</v>
      </c>
      <c r="H475" s="11">
        <v>76.38095473870635</v>
      </c>
      <c r="I475" s="11">
        <f t="shared" si="15"/>
        <v>9.0606114755286307E-2</v>
      </c>
    </row>
    <row r="476" spans="1:9" outlineLevel="2" x14ac:dyDescent="0.35">
      <c r="A476" s="1" t="s">
        <v>6</v>
      </c>
      <c r="B476" s="1" t="s">
        <v>7</v>
      </c>
      <c r="C476" s="1" t="s">
        <v>78</v>
      </c>
      <c r="D476" s="1" t="s">
        <v>842</v>
      </c>
      <c r="E476" s="2">
        <v>1.1862396204033216E-3</v>
      </c>
      <c r="F476" s="1">
        <v>55.1</v>
      </c>
      <c r="G476" s="10">
        <f t="shared" si="14"/>
        <v>6.5361803084223014E-2</v>
      </c>
      <c r="H476" s="10">
        <v>65.57836577296257</v>
      </c>
      <c r="I476" s="10">
        <f t="shared" si="15"/>
        <v>7.779165572118929E-2</v>
      </c>
    </row>
    <row r="477" spans="1:9" outlineLevel="2" x14ac:dyDescent="0.35">
      <c r="A477" s="3" t="s">
        <v>6</v>
      </c>
      <c r="B477" s="3" t="s">
        <v>7</v>
      </c>
      <c r="C477" s="3" t="s">
        <v>78</v>
      </c>
      <c r="D477" s="3" t="s">
        <v>843</v>
      </c>
      <c r="E477" s="4">
        <v>1.1862396204033216E-3</v>
      </c>
      <c r="F477" s="3">
        <v>94.1</v>
      </c>
      <c r="G477" s="11">
        <f t="shared" si="14"/>
        <v>0.11162514827995255</v>
      </c>
      <c r="H477" s="11">
        <v>100</v>
      </c>
      <c r="I477" s="11">
        <f t="shared" si="15"/>
        <v>0.11862396204033215</v>
      </c>
    </row>
    <row r="478" spans="1:9" outlineLevel="2" x14ac:dyDescent="0.35">
      <c r="A478" s="1" t="s">
        <v>6</v>
      </c>
      <c r="B478" s="1" t="s">
        <v>7</v>
      </c>
      <c r="C478" s="1" t="s">
        <v>78</v>
      </c>
      <c r="D478" s="1" t="s">
        <v>844</v>
      </c>
      <c r="E478" s="2">
        <v>3.9541320680110717E-4</v>
      </c>
      <c r="F478" s="1">
        <v>100</v>
      </c>
      <c r="G478" s="10">
        <f t="shared" si="14"/>
        <v>3.9541320680110716E-2</v>
      </c>
      <c r="H478" s="10">
        <v>94.273140206933022</v>
      </c>
      <c r="I478" s="10">
        <f t="shared" si="15"/>
        <v>3.7276844684433777E-2</v>
      </c>
    </row>
    <row r="479" spans="1:9" outlineLevel="2" x14ac:dyDescent="0.35">
      <c r="A479" s="3" t="s">
        <v>6</v>
      </c>
      <c r="B479" s="3" t="s">
        <v>7</v>
      </c>
      <c r="C479" s="3" t="s">
        <v>78</v>
      </c>
      <c r="D479" s="3" t="s">
        <v>845</v>
      </c>
      <c r="E479" s="4">
        <v>3.9541320680110717E-4</v>
      </c>
      <c r="F479" s="3">
        <v>83.7</v>
      </c>
      <c r="G479" s="11">
        <f t="shared" si="14"/>
        <v>3.3096085409252671E-2</v>
      </c>
      <c r="H479" s="11">
        <v>87.82610859721899</v>
      </c>
      <c r="I479" s="11">
        <f t="shared" si="15"/>
        <v>3.4727603241288652E-2</v>
      </c>
    </row>
    <row r="480" spans="1:9" outlineLevel="2" x14ac:dyDescent="0.35">
      <c r="A480" s="1" t="s">
        <v>6</v>
      </c>
      <c r="B480" s="1" t="s">
        <v>7</v>
      </c>
      <c r="C480" s="1" t="s">
        <v>78</v>
      </c>
      <c r="D480" s="1" t="s">
        <v>846</v>
      </c>
      <c r="E480" s="2">
        <v>4.7449584816132862E-3</v>
      </c>
      <c r="F480" s="1">
        <v>64.5</v>
      </c>
      <c r="G480" s="10">
        <f t="shared" si="14"/>
        <v>0.30604982206405695</v>
      </c>
      <c r="H480" s="10">
        <v>88.210234250873327</v>
      </c>
      <c r="I480" s="10">
        <f t="shared" si="15"/>
        <v>0.41855389917377622</v>
      </c>
    </row>
    <row r="481" spans="1:9" outlineLevel="2" x14ac:dyDescent="0.35">
      <c r="A481" s="3" t="s">
        <v>6</v>
      </c>
      <c r="B481" s="3" t="s">
        <v>7</v>
      </c>
      <c r="C481" s="3" t="s">
        <v>78</v>
      </c>
      <c r="D481" s="3" t="s">
        <v>847</v>
      </c>
      <c r="E481" s="4">
        <v>3.9541320680110716E-3</v>
      </c>
      <c r="F481" s="3">
        <v>68.2</v>
      </c>
      <c r="G481" s="11">
        <f t="shared" si="14"/>
        <v>0.26967180703835508</v>
      </c>
      <c r="H481" s="11">
        <v>86.188523732125759</v>
      </c>
      <c r="I481" s="11">
        <f t="shared" si="15"/>
        <v>0.34080080558373177</v>
      </c>
    </row>
    <row r="482" spans="1:9" outlineLevel="2" x14ac:dyDescent="0.35">
      <c r="A482" s="1" t="s">
        <v>6</v>
      </c>
      <c r="B482" s="1" t="s">
        <v>7</v>
      </c>
      <c r="C482" s="1" t="s">
        <v>78</v>
      </c>
      <c r="D482" s="1" t="s">
        <v>848</v>
      </c>
      <c r="E482" s="2">
        <v>1.5816528272044287E-3</v>
      </c>
      <c r="F482" s="1">
        <v>57.6</v>
      </c>
      <c r="G482" s="10">
        <f t="shared" si="14"/>
        <v>9.1103202846975095E-2</v>
      </c>
      <c r="H482" s="10">
        <v>95.016668979078531</v>
      </c>
      <c r="I482" s="10">
        <f t="shared" si="15"/>
        <v>0.15028338312230691</v>
      </c>
    </row>
    <row r="483" spans="1:9" outlineLevel="2" x14ac:dyDescent="0.35">
      <c r="A483" s="3" t="s">
        <v>6</v>
      </c>
      <c r="B483" s="3" t="s">
        <v>7</v>
      </c>
      <c r="C483" s="3" t="s">
        <v>78</v>
      </c>
      <c r="D483" s="3" t="s">
        <v>849</v>
      </c>
      <c r="E483" s="4">
        <v>1.1862396204033216E-3</v>
      </c>
      <c r="F483" s="3">
        <v>83.3</v>
      </c>
      <c r="G483" s="11">
        <f t="shared" si="14"/>
        <v>9.8813760379596688E-2</v>
      </c>
      <c r="H483" s="11">
        <v>94.424458276480436</v>
      </c>
      <c r="I483" s="11">
        <f t="shared" si="15"/>
        <v>0.11201003354268142</v>
      </c>
    </row>
    <row r="484" spans="1:9" outlineLevel="2" x14ac:dyDescent="0.35">
      <c r="A484" s="1" t="s">
        <v>6</v>
      </c>
      <c r="B484" s="1" t="s">
        <v>7</v>
      </c>
      <c r="C484" s="1" t="s">
        <v>78</v>
      </c>
      <c r="D484" s="1" t="s">
        <v>850</v>
      </c>
      <c r="E484" s="2">
        <v>3.9541320680110717E-4</v>
      </c>
      <c r="F484" s="1">
        <v>47.5</v>
      </c>
      <c r="G484" s="10">
        <f t="shared" si="14"/>
        <v>1.8782127323052591E-2</v>
      </c>
      <c r="H484" s="10">
        <v>77.112319059669971</v>
      </c>
      <c r="I484" s="10">
        <f t="shared" si="15"/>
        <v>3.0491229363254241E-2</v>
      </c>
    </row>
    <row r="485" spans="1:9" outlineLevel="2" x14ac:dyDescent="0.35">
      <c r="A485" s="3" t="s">
        <v>6</v>
      </c>
      <c r="B485" s="3" t="s">
        <v>7</v>
      </c>
      <c r="C485" s="3" t="s">
        <v>78</v>
      </c>
      <c r="D485" s="3" t="s">
        <v>851</v>
      </c>
      <c r="E485" s="4">
        <v>7.9082641360221433E-4</v>
      </c>
      <c r="F485" s="3">
        <v>100</v>
      </c>
      <c r="G485" s="11">
        <f t="shared" si="14"/>
        <v>7.9082641360221431E-2</v>
      </c>
      <c r="H485" s="11">
        <v>88.416962716728449</v>
      </c>
      <c r="I485" s="11">
        <f t="shared" si="15"/>
        <v>6.9922469526871062E-2</v>
      </c>
    </row>
    <row r="486" spans="1:9" outlineLevel="2" x14ac:dyDescent="0.35">
      <c r="A486" s="1" t="s">
        <v>6</v>
      </c>
      <c r="B486" s="1" t="s">
        <v>7</v>
      </c>
      <c r="C486" s="1" t="s">
        <v>78</v>
      </c>
      <c r="D486" s="1" t="s">
        <v>852</v>
      </c>
      <c r="E486" s="2">
        <v>2.3724792408066431E-3</v>
      </c>
      <c r="F486" s="1">
        <v>88.7</v>
      </c>
      <c r="G486" s="10">
        <f t="shared" si="14"/>
        <v>0.21043890865954926</v>
      </c>
      <c r="H486" s="10">
        <v>86.165640186518431</v>
      </c>
      <c r="I486" s="10">
        <f t="shared" si="15"/>
        <v>0.20442619261332962</v>
      </c>
    </row>
    <row r="487" spans="1:9" outlineLevel="2" x14ac:dyDescent="0.35">
      <c r="A487" s="3" t="s">
        <v>6</v>
      </c>
      <c r="B487" s="3" t="s">
        <v>7</v>
      </c>
      <c r="C487" s="3" t="s">
        <v>78</v>
      </c>
      <c r="D487" s="3" t="s">
        <v>853</v>
      </c>
      <c r="E487" s="4">
        <v>1.1862396204033216E-3</v>
      </c>
      <c r="F487" s="3">
        <v>77.900000000000006</v>
      </c>
      <c r="G487" s="11">
        <f t="shared" si="14"/>
        <v>9.2408066429418761E-2</v>
      </c>
      <c r="H487" s="11">
        <v>86.055899523198605</v>
      </c>
      <c r="I487" s="11">
        <f t="shared" si="15"/>
        <v>0.10208291758386549</v>
      </c>
    </row>
    <row r="488" spans="1:9" outlineLevel="2" x14ac:dyDescent="0.35">
      <c r="A488" s="1" t="s">
        <v>6</v>
      </c>
      <c r="B488" s="1" t="s">
        <v>7</v>
      </c>
      <c r="C488" s="1" t="s">
        <v>78</v>
      </c>
      <c r="D488" s="1" t="s">
        <v>854</v>
      </c>
      <c r="E488" s="2">
        <v>7.9082641360221433E-4</v>
      </c>
      <c r="F488" s="1">
        <v>84.9</v>
      </c>
      <c r="G488" s="10">
        <f t="shared" si="14"/>
        <v>6.7141162514828004E-2</v>
      </c>
      <c r="H488" s="10">
        <v>81.132853254675865</v>
      </c>
      <c r="I488" s="10">
        <f t="shared" si="15"/>
        <v>6.4162003364710063E-2</v>
      </c>
    </row>
    <row r="489" spans="1:9" outlineLevel="2" x14ac:dyDescent="0.35">
      <c r="A489" s="3" t="s">
        <v>6</v>
      </c>
      <c r="B489" s="3" t="s">
        <v>7</v>
      </c>
      <c r="C489" s="3" t="s">
        <v>79</v>
      </c>
      <c r="D489" s="3" t="s">
        <v>855</v>
      </c>
      <c r="E489" s="4">
        <v>3.9541320680110717E-4</v>
      </c>
      <c r="F489" s="3">
        <v>74.5</v>
      </c>
      <c r="G489" s="11">
        <f t="shared" si="14"/>
        <v>2.9458283906682484E-2</v>
      </c>
      <c r="H489" s="11">
        <v>88.413489516824484</v>
      </c>
      <c r="I489" s="11">
        <f t="shared" si="15"/>
        <v>3.495986141432364E-2</v>
      </c>
    </row>
    <row r="490" spans="1:9" outlineLevel="2" x14ac:dyDescent="0.35">
      <c r="A490" s="1" t="s">
        <v>6</v>
      </c>
      <c r="B490" s="1" t="s">
        <v>7</v>
      </c>
      <c r="C490" s="1" t="s">
        <v>80</v>
      </c>
      <c r="D490" s="1" t="s">
        <v>856</v>
      </c>
      <c r="E490" s="2">
        <v>3.9541320680110717E-4</v>
      </c>
      <c r="F490" s="1">
        <v>56.5</v>
      </c>
      <c r="G490" s="10">
        <f t="shared" si="14"/>
        <v>2.2340846184262554E-2</v>
      </c>
      <c r="H490" s="10">
        <v>65.138037279248238</v>
      </c>
      <c r="I490" s="10">
        <f t="shared" si="15"/>
        <v>2.5756440205317612E-2</v>
      </c>
    </row>
    <row r="491" spans="1:9" outlineLevel="2" x14ac:dyDescent="0.35">
      <c r="A491" s="3" t="s">
        <v>6</v>
      </c>
      <c r="B491" s="3" t="s">
        <v>7</v>
      </c>
      <c r="C491" s="3" t="s">
        <v>80</v>
      </c>
      <c r="D491" s="3" t="s">
        <v>857</v>
      </c>
      <c r="E491" s="4">
        <v>1.1862396204033216E-3</v>
      </c>
      <c r="F491" s="3">
        <v>50.5</v>
      </c>
      <c r="G491" s="11">
        <f t="shared" si="14"/>
        <v>5.9905100830367736E-2</v>
      </c>
      <c r="H491" s="11">
        <v>79.858471248298883</v>
      </c>
      <c r="I491" s="11">
        <f t="shared" si="15"/>
        <v>9.473128261957163E-2</v>
      </c>
    </row>
    <row r="492" spans="1:9" outlineLevel="2" x14ac:dyDescent="0.35">
      <c r="A492" s="1" t="s">
        <v>6</v>
      </c>
      <c r="B492" s="1" t="s">
        <v>7</v>
      </c>
      <c r="C492" s="1" t="s">
        <v>80</v>
      </c>
      <c r="D492" s="1" t="s">
        <v>858</v>
      </c>
      <c r="E492" s="2">
        <v>3.9541320680110717E-4</v>
      </c>
      <c r="F492" s="1">
        <v>44.9</v>
      </c>
      <c r="G492" s="10">
        <f t="shared" si="14"/>
        <v>1.7754052985369712E-2</v>
      </c>
      <c r="H492" s="10">
        <v>67.242730259895325</v>
      </c>
      <c r="I492" s="10">
        <f t="shared" si="15"/>
        <v>2.6588663606127057E-2</v>
      </c>
    </row>
    <row r="493" spans="1:9" outlineLevel="2" x14ac:dyDescent="0.35">
      <c r="A493" s="3" t="s">
        <v>6</v>
      </c>
      <c r="B493" s="3" t="s">
        <v>7</v>
      </c>
      <c r="C493" s="3" t="s">
        <v>80</v>
      </c>
      <c r="D493" s="3" t="s">
        <v>859</v>
      </c>
      <c r="E493" s="4">
        <v>7.9082641360221433E-4</v>
      </c>
      <c r="F493" s="3">
        <v>39.799999999999997</v>
      </c>
      <c r="G493" s="11">
        <f t="shared" si="14"/>
        <v>3.1474891261368126E-2</v>
      </c>
      <c r="H493" s="11">
        <v>68.328220061957836</v>
      </c>
      <c r="I493" s="11">
        <f t="shared" si="15"/>
        <v>5.403576121942099E-2</v>
      </c>
    </row>
    <row r="494" spans="1:9" outlineLevel="2" x14ac:dyDescent="0.35">
      <c r="A494" s="1" t="s">
        <v>6</v>
      </c>
      <c r="B494" s="1" t="s">
        <v>7</v>
      </c>
      <c r="C494" s="1" t="s">
        <v>80</v>
      </c>
      <c r="D494" s="1" t="s">
        <v>860</v>
      </c>
      <c r="E494" s="2">
        <v>7.9082641360221433E-4</v>
      </c>
      <c r="F494" s="1">
        <v>62.7</v>
      </c>
      <c r="G494" s="10">
        <f t="shared" si="14"/>
        <v>4.9584816132858839E-2</v>
      </c>
      <c r="H494" s="10">
        <v>68.015150632709265</v>
      </c>
      <c r="I494" s="10">
        <f t="shared" si="15"/>
        <v>5.378817764547985E-2</v>
      </c>
    </row>
    <row r="495" spans="1:9" outlineLevel="2" x14ac:dyDescent="0.35">
      <c r="A495" s="3" t="s">
        <v>6</v>
      </c>
      <c r="B495" s="3" t="s">
        <v>7</v>
      </c>
      <c r="C495" s="3" t="s">
        <v>80</v>
      </c>
      <c r="D495" s="3" t="s">
        <v>861</v>
      </c>
      <c r="E495" s="4">
        <v>3.9541320680110717E-4</v>
      </c>
      <c r="F495" s="3">
        <v>77.2</v>
      </c>
      <c r="G495" s="11">
        <f t="shared" si="14"/>
        <v>3.0525899565045474E-2</v>
      </c>
      <c r="H495" s="11">
        <v>77.6406629383564</v>
      </c>
      <c r="I495" s="11">
        <f t="shared" si="15"/>
        <v>3.0700143510619376E-2</v>
      </c>
    </row>
    <row r="496" spans="1:9" outlineLevel="2" x14ac:dyDescent="0.35">
      <c r="A496" s="1" t="s">
        <v>6</v>
      </c>
      <c r="B496" s="1" t="s">
        <v>7</v>
      </c>
      <c r="C496" s="1" t="s">
        <v>80</v>
      </c>
      <c r="D496" s="1" t="s">
        <v>862</v>
      </c>
      <c r="E496" s="2">
        <v>7.9082641360221433E-4</v>
      </c>
      <c r="F496" s="1">
        <v>47.4</v>
      </c>
      <c r="G496" s="10">
        <f t="shared" si="14"/>
        <v>3.7485172004744959E-2</v>
      </c>
      <c r="H496" s="10">
        <v>70.414454229176044</v>
      </c>
      <c r="I496" s="10">
        <f t="shared" si="15"/>
        <v>5.5685610303816566E-2</v>
      </c>
    </row>
    <row r="497" spans="1:9" outlineLevel="2" x14ac:dyDescent="0.35">
      <c r="A497" s="3" t="s">
        <v>6</v>
      </c>
      <c r="B497" s="3" t="s">
        <v>7</v>
      </c>
      <c r="C497" s="3" t="s">
        <v>80</v>
      </c>
      <c r="D497" s="3" t="s">
        <v>863</v>
      </c>
      <c r="E497" s="4">
        <v>3.9541320680110717E-4</v>
      </c>
      <c r="F497" s="3">
        <v>36.1</v>
      </c>
      <c r="G497" s="11">
        <f t="shared" si="14"/>
        <v>1.4274416765519968E-2</v>
      </c>
      <c r="H497" s="11">
        <v>48.333334373310208</v>
      </c>
      <c r="I497" s="11">
        <f t="shared" si="15"/>
        <v>1.9111638739940772E-2</v>
      </c>
    </row>
    <row r="498" spans="1:9" outlineLevel="2" x14ac:dyDescent="0.35">
      <c r="A498" s="1" t="s">
        <v>6</v>
      </c>
      <c r="B498" s="1" t="s">
        <v>7</v>
      </c>
      <c r="C498" s="1" t="s">
        <v>81</v>
      </c>
      <c r="D498" s="1" t="s">
        <v>864</v>
      </c>
      <c r="E498" s="2">
        <v>1.1862396204033216E-3</v>
      </c>
      <c r="F498" s="1">
        <v>73.2</v>
      </c>
      <c r="G498" s="10">
        <f t="shared" si="14"/>
        <v>8.6832740213523135E-2</v>
      </c>
      <c r="H498" s="10">
        <v>96.890245173126459</v>
      </c>
      <c r="I498" s="10">
        <f t="shared" si="15"/>
        <v>0.11493504765495428</v>
      </c>
    </row>
    <row r="499" spans="1:9" outlineLevel="2" x14ac:dyDescent="0.35">
      <c r="A499" s="3" t="s">
        <v>6</v>
      </c>
      <c r="B499" s="3" t="s">
        <v>7</v>
      </c>
      <c r="C499" s="3" t="s">
        <v>81</v>
      </c>
      <c r="D499" s="3" t="s">
        <v>865</v>
      </c>
      <c r="E499" s="4">
        <v>7.9082641360221433E-4</v>
      </c>
      <c r="F499" s="3">
        <v>60.4</v>
      </c>
      <c r="G499" s="11">
        <f t="shared" si="14"/>
        <v>4.7765915381573744E-2</v>
      </c>
      <c r="H499" s="11">
        <v>92.491391897201538</v>
      </c>
      <c r="I499" s="11">
        <f t="shared" si="15"/>
        <v>7.3144635743140798E-2</v>
      </c>
    </row>
    <row r="500" spans="1:9" outlineLevel="2" x14ac:dyDescent="0.35">
      <c r="A500" s="1" t="s">
        <v>6</v>
      </c>
      <c r="B500" s="1" t="s">
        <v>7</v>
      </c>
      <c r="C500" s="1" t="s">
        <v>82</v>
      </c>
      <c r="D500" s="1" t="s">
        <v>866</v>
      </c>
      <c r="E500" s="2">
        <v>7.9082641360221433E-4</v>
      </c>
      <c r="F500" s="1">
        <v>63.8</v>
      </c>
      <c r="G500" s="10">
        <f t="shared" si="14"/>
        <v>5.0454725187821271E-2</v>
      </c>
      <c r="H500" s="10">
        <v>58.234835229814053</v>
      </c>
      <c r="I500" s="10">
        <f t="shared" si="15"/>
        <v>4.6053645891509731E-2</v>
      </c>
    </row>
    <row r="501" spans="1:9" outlineLevel="2" x14ac:dyDescent="0.35">
      <c r="A501" s="3" t="s">
        <v>6</v>
      </c>
      <c r="B501" s="3" t="s">
        <v>7</v>
      </c>
      <c r="C501" s="3" t="s">
        <v>82</v>
      </c>
      <c r="D501" s="3" t="s">
        <v>867</v>
      </c>
      <c r="E501" s="4">
        <v>3.9541320680110717E-4</v>
      </c>
      <c r="F501" s="3">
        <v>71.8</v>
      </c>
      <c r="G501" s="11">
        <f t="shared" si="14"/>
        <v>2.8390668248319494E-2</v>
      </c>
      <c r="H501" s="11">
        <v>81.109010260552168</v>
      </c>
      <c r="I501" s="11">
        <f t="shared" si="15"/>
        <v>3.2071573847588838E-2</v>
      </c>
    </row>
    <row r="502" spans="1:9" outlineLevel="2" x14ac:dyDescent="0.35">
      <c r="A502" s="1" t="s">
        <v>6</v>
      </c>
      <c r="B502" s="1" t="s">
        <v>7</v>
      </c>
      <c r="C502" s="1" t="s">
        <v>82</v>
      </c>
      <c r="D502" s="1" t="s">
        <v>868</v>
      </c>
      <c r="E502" s="2">
        <v>1.5816528272044287E-3</v>
      </c>
      <c r="F502" s="1">
        <v>79.5</v>
      </c>
      <c r="G502" s="10">
        <f t="shared" si="14"/>
        <v>0.12574139976275209</v>
      </c>
      <c r="H502" s="10">
        <v>80.625000149011612</v>
      </c>
      <c r="I502" s="10">
        <f t="shared" si="15"/>
        <v>0.1275207594290417</v>
      </c>
    </row>
    <row r="503" spans="1:9" outlineLevel="2" x14ac:dyDescent="0.35">
      <c r="A503" s="3" t="s">
        <v>6</v>
      </c>
      <c r="B503" s="3" t="s">
        <v>7</v>
      </c>
      <c r="C503" s="3" t="s">
        <v>82</v>
      </c>
      <c r="D503" s="3" t="s">
        <v>869</v>
      </c>
      <c r="E503" s="4">
        <v>7.9082641360221433E-4</v>
      </c>
      <c r="F503" s="3">
        <v>72.3</v>
      </c>
      <c r="G503" s="11">
        <f t="shared" si="14"/>
        <v>5.7176749703440097E-2</v>
      </c>
      <c r="H503" s="11">
        <v>100</v>
      </c>
      <c r="I503" s="11">
        <f t="shared" si="15"/>
        <v>7.9082641360221431E-2</v>
      </c>
    </row>
    <row r="504" spans="1:9" outlineLevel="2" x14ac:dyDescent="0.35">
      <c r="A504" s="1" t="s">
        <v>6</v>
      </c>
      <c r="B504" s="1" t="s">
        <v>7</v>
      </c>
      <c r="C504" s="1" t="s">
        <v>83</v>
      </c>
      <c r="D504" s="1" t="s">
        <v>870</v>
      </c>
      <c r="E504" s="2">
        <v>7.9082641360221433E-4</v>
      </c>
      <c r="F504" s="1">
        <v>49.5</v>
      </c>
      <c r="G504" s="10">
        <f t="shared" si="14"/>
        <v>3.9145907473309607E-2</v>
      </c>
      <c r="H504" s="10">
        <v>71.572898253798485</v>
      </c>
      <c r="I504" s="10">
        <f t="shared" si="15"/>
        <v>5.6601738437167648E-2</v>
      </c>
    </row>
    <row r="505" spans="1:9" outlineLevel="2" x14ac:dyDescent="0.35">
      <c r="A505" s="3" t="s">
        <v>6</v>
      </c>
      <c r="B505" s="3" t="s">
        <v>7</v>
      </c>
      <c r="C505" s="3" t="s">
        <v>83</v>
      </c>
      <c r="D505" s="3" t="s">
        <v>871</v>
      </c>
      <c r="E505" s="4">
        <v>3.9541320680110717E-4</v>
      </c>
      <c r="F505" s="3">
        <v>59</v>
      </c>
      <c r="G505" s="11">
        <f t="shared" si="14"/>
        <v>2.3329379201265321E-2</v>
      </c>
      <c r="H505" s="11">
        <v>72.810736726969481</v>
      </c>
      <c r="I505" s="11">
        <f t="shared" si="15"/>
        <v>2.8790326898762153E-2</v>
      </c>
    </row>
    <row r="506" spans="1:9" outlineLevel="2" x14ac:dyDescent="0.35">
      <c r="A506" s="1" t="s">
        <v>6</v>
      </c>
      <c r="B506" s="1" t="s">
        <v>7</v>
      </c>
      <c r="C506" s="1" t="s">
        <v>83</v>
      </c>
      <c r="D506" s="1" t="s">
        <v>872</v>
      </c>
      <c r="E506" s="2">
        <v>7.9082641360221433E-4</v>
      </c>
      <c r="F506" s="1">
        <v>70</v>
      </c>
      <c r="G506" s="10">
        <f t="shared" si="14"/>
        <v>5.5357848952155002E-2</v>
      </c>
      <c r="H506" s="10">
        <v>100</v>
      </c>
      <c r="I506" s="10">
        <f t="shared" si="15"/>
        <v>7.9082641360221431E-2</v>
      </c>
    </row>
    <row r="507" spans="1:9" outlineLevel="2" x14ac:dyDescent="0.35">
      <c r="A507" s="3" t="s">
        <v>6</v>
      </c>
      <c r="B507" s="3" t="s">
        <v>7</v>
      </c>
      <c r="C507" s="3" t="s">
        <v>84</v>
      </c>
      <c r="D507" s="3" t="s">
        <v>1740</v>
      </c>
      <c r="E507" s="4">
        <v>3.9541320680110717E-4</v>
      </c>
      <c r="F507" s="3">
        <v>75.7</v>
      </c>
      <c r="G507" s="11">
        <f t="shared" si="14"/>
        <v>2.9932779754843812E-2</v>
      </c>
      <c r="H507" s="11">
        <v>75.058557875454426</v>
      </c>
      <c r="I507" s="11">
        <f t="shared" si="15"/>
        <v>2.9679145067399933E-2</v>
      </c>
    </row>
    <row r="508" spans="1:9" outlineLevel="2" x14ac:dyDescent="0.35">
      <c r="A508" s="1" t="s">
        <v>6</v>
      </c>
      <c r="B508" s="1" t="s">
        <v>7</v>
      </c>
      <c r="C508" s="1" t="s">
        <v>85</v>
      </c>
      <c r="D508" s="1" t="s">
        <v>873</v>
      </c>
      <c r="E508" s="2">
        <v>1.1862396204033216E-3</v>
      </c>
      <c r="F508" s="1">
        <v>52.7</v>
      </c>
      <c r="G508" s="10">
        <f t="shared" si="14"/>
        <v>6.2514827995255054E-2</v>
      </c>
      <c r="H508" s="10">
        <v>80.820135977119207</v>
      </c>
      <c r="I508" s="10">
        <f t="shared" si="15"/>
        <v>9.5872047422442722E-2</v>
      </c>
    </row>
    <row r="509" spans="1:9" outlineLevel="2" x14ac:dyDescent="0.35">
      <c r="A509" s="3" t="s">
        <v>6</v>
      </c>
      <c r="B509" s="3" t="s">
        <v>7</v>
      </c>
      <c r="C509" s="3" t="s">
        <v>85</v>
      </c>
      <c r="D509" s="3" t="s">
        <v>874</v>
      </c>
      <c r="E509" s="4">
        <v>2.3724792408066431E-3</v>
      </c>
      <c r="F509" s="3">
        <v>32.6</v>
      </c>
      <c r="G509" s="11">
        <f t="shared" si="14"/>
        <v>7.7342823250296566E-2</v>
      </c>
      <c r="H509" s="11">
        <v>53.840619921684265</v>
      </c>
      <c r="I509" s="11">
        <f t="shared" si="15"/>
        <v>0.12773575307635651</v>
      </c>
    </row>
    <row r="510" spans="1:9" outlineLevel="2" x14ac:dyDescent="0.35">
      <c r="A510" s="1" t="s">
        <v>6</v>
      </c>
      <c r="B510" s="1" t="s">
        <v>7</v>
      </c>
      <c r="C510" s="1" t="s">
        <v>85</v>
      </c>
      <c r="D510" s="1" t="s">
        <v>875</v>
      </c>
      <c r="E510" s="2">
        <v>1.5816528272044287E-3</v>
      </c>
      <c r="F510" s="1">
        <v>56.2</v>
      </c>
      <c r="G510" s="10">
        <f t="shared" si="14"/>
        <v>8.8888888888888892E-2</v>
      </c>
      <c r="H510" s="10">
        <v>78.392801862210035</v>
      </c>
      <c r="I510" s="10">
        <f t="shared" si="15"/>
        <v>0.1239901966978411</v>
      </c>
    </row>
    <row r="511" spans="1:9" outlineLevel="2" x14ac:dyDescent="0.35">
      <c r="A511" s="3" t="s">
        <v>6</v>
      </c>
      <c r="B511" s="3" t="s">
        <v>7</v>
      </c>
      <c r="C511" s="3" t="s">
        <v>85</v>
      </c>
      <c r="D511" s="3" t="s">
        <v>876</v>
      </c>
      <c r="E511" s="4">
        <v>7.9082641360221433E-4</v>
      </c>
      <c r="F511" s="3">
        <v>78.099999999999994</v>
      </c>
      <c r="G511" s="11">
        <f t="shared" si="14"/>
        <v>6.1763542902332935E-2</v>
      </c>
      <c r="H511" s="11">
        <v>98.109048809856176</v>
      </c>
      <c r="I511" s="11">
        <f t="shared" si="15"/>
        <v>7.758722721222315E-2</v>
      </c>
    </row>
    <row r="512" spans="1:9" outlineLevel="2" x14ac:dyDescent="0.35">
      <c r="A512" s="1" t="s">
        <v>6</v>
      </c>
      <c r="B512" s="1" t="s">
        <v>7</v>
      </c>
      <c r="C512" s="1" t="s">
        <v>85</v>
      </c>
      <c r="D512" s="1" t="s">
        <v>877</v>
      </c>
      <c r="E512" s="2">
        <v>1.1862396204033216E-3</v>
      </c>
      <c r="F512" s="1">
        <v>44</v>
      </c>
      <c r="G512" s="10">
        <f t="shared" si="14"/>
        <v>5.219454329774615E-2</v>
      </c>
      <c r="H512" s="10">
        <v>72.63392873108387</v>
      </c>
      <c r="I512" s="10">
        <f t="shared" si="15"/>
        <v>8.6161244046362842E-2</v>
      </c>
    </row>
    <row r="513" spans="1:9" outlineLevel="2" x14ac:dyDescent="0.35">
      <c r="A513" s="3" t="s">
        <v>6</v>
      </c>
      <c r="B513" s="3" t="s">
        <v>7</v>
      </c>
      <c r="C513" s="3" t="s">
        <v>85</v>
      </c>
      <c r="D513" s="3" t="s">
        <v>878</v>
      </c>
      <c r="E513" s="4">
        <v>1.1862396204033216E-3</v>
      </c>
      <c r="F513" s="3">
        <v>38.200000000000003</v>
      </c>
      <c r="G513" s="11">
        <f t="shared" si="14"/>
        <v>4.5314353499406886E-2</v>
      </c>
      <c r="H513" s="11">
        <v>61.594568230211735</v>
      </c>
      <c r="I513" s="11">
        <f t="shared" si="15"/>
        <v>7.3065917236312852E-2</v>
      </c>
    </row>
    <row r="514" spans="1:9" outlineLevel="2" x14ac:dyDescent="0.35">
      <c r="A514" s="1" t="s">
        <v>6</v>
      </c>
      <c r="B514" s="1" t="s">
        <v>7</v>
      </c>
      <c r="C514" s="1" t="s">
        <v>85</v>
      </c>
      <c r="D514" s="1" t="s">
        <v>879</v>
      </c>
      <c r="E514" s="2">
        <v>3.1633056544088573E-3</v>
      </c>
      <c r="F514" s="1">
        <v>55.7</v>
      </c>
      <c r="G514" s="10">
        <f t="shared" si="14"/>
        <v>0.17619612495057335</v>
      </c>
      <c r="H514" s="10">
        <v>76.509279944002628</v>
      </c>
      <c r="I514" s="10">
        <f t="shared" si="15"/>
        <v>0.2420222378616137</v>
      </c>
    </row>
    <row r="515" spans="1:9" outlineLevel="2" x14ac:dyDescent="0.35">
      <c r="A515" s="3" t="s">
        <v>6</v>
      </c>
      <c r="B515" s="3" t="s">
        <v>7</v>
      </c>
      <c r="C515" s="3" t="s">
        <v>85</v>
      </c>
      <c r="D515" s="3" t="s">
        <v>880</v>
      </c>
      <c r="E515" s="4">
        <v>3.9541320680110717E-4</v>
      </c>
      <c r="F515" s="3">
        <v>39.799999999999997</v>
      </c>
      <c r="G515" s="11">
        <f t="shared" ref="G515:G578" si="16">E515*F515</f>
        <v>1.5737445630684063E-2</v>
      </c>
      <c r="H515" s="11">
        <v>64.453783668577671</v>
      </c>
      <c r="I515" s="11">
        <f t="shared" ref="I515:I578" si="17">H515*E515</f>
        <v>2.5485877290857127E-2</v>
      </c>
    </row>
    <row r="516" spans="1:9" outlineLevel="2" x14ac:dyDescent="0.35">
      <c r="A516" s="1" t="s">
        <v>6</v>
      </c>
      <c r="B516" s="1" t="s">
        <v>7</v>
      </c>
      <c r="C516" s="1" t="s">
        <v>85</v>
      </c>
      <c r="D516" s="1" t="s">
        <v>881</v>
      </c>
      <c r="E516" s="2">
        <v>2.3724792408066431E-3</v>
      </c>
      <c r="F516" s="1">
        <v>52</v>
      </c>
      <c r="G516" s="10">
        <f t="shared" si="16"/>
        <v>0.12336892052194544</v>
      </c>
      <c r="H516" s="10">
        <v>92.848480455577374</v>
      </c>
      <c r="I516" s="10">
        <f t="shared" si="17"/>
        <v>0.22028109242129865</v>
      </c>
    </row>
    <row r="517" spans="1:9" outlineLevel="2" x14ac:dyDescent="0.35">
      <c r="A517" s="3" t="s">
        <v>6</v>
      </c>
      <c r="B517" s="3" t="s">
        <v>7</v>
      </c>
      <c r="C517" s="3" t="s">
        <v>85</v>
      </c>
      <c r="D517" s="3" t="s">
        <v>882</v>
      </c>
      <c r="E517" s="4">
        <v>7.9082641360221433E-4</v>
      </c>
      <c r="F517" s="3">
        <v>56.2</v>
      </c>
      <c r="G517" s="11">
        <f t="shared" si="16"/>
        <v>4.4444444444444446E-2</v>
      </c>
      <c r="H517" s="11">
        <v>74.161616005003452</v>
      </c>
      <c r="I517" s="11">
        <f t="shared" si="17"/>
        <v>5.8648964812181459E-2</v>
      </c>
    </row>
    <row r="518" spans="1:9" outlineLevel="2" x14ac:dyDescent="0.35">
      <c r="A518" s="1" t="s">
        <v>6</v>
      </c>
      <c r="B518" s="1" t="s">
        <v>7</v>
      </c>
      <c r="C518" s="1" t="s">
        <v>85</v>
      </c>
      <c r="D518" s="1" t="s">
        <v>883</v>
      </c>
      <c r="E518" s="2">
        <v>1.9770660340055358E-3</v>
      </c>
      <c r="F518" s="1">
        <v>64.2</v>
      </c>
      <c r="G518" s="10">
        <f t="shared" si="16"/>
        <v>0.12692763938315541</v>
      </c>
      <c r="H518" s="10">
        <v>81.874999776482582</v>
      </c>
      <c r="I518" s="10">
        <f t="shared" si="17"/>
        <v>0.16187228109229454</v>
      </c>
    </row>
    <row r="519" spans="1:9" outlineLevel="2" x14ac:dyDescent="0.35">
      <c r="A519" s="3" t="s">
        <v>6</v>
      </c>
      <c r="B519" s="3" t="s">
        <v>7</v>
      </c>
      <c r="C519" s="3" t="s">
        <v>85</v>
      </c>
      <c r="D519" s="3" t="s">
        <v>884</v>
      </c>
      <c r="E519" s="4">
        <v>7.9082641360221433E-4</v>
      </c>
      <c r="F519" s="3">
        <v>33.4</v>
      </c>
      <c r="G519" s="11">
        <f t="shared" si="16"/>
        <v>2.6413602214313957E-2</v>
      </c>
      <c r="H519" s="11">
        <v>81.138890963047743</v>
      </c>
      <c r="I519" s="11">
        <f t="shared" si="17"/>
        <v>6.4166778143968164E-2</v>
      </c>
    </row>
    <row r="520" spans="1:9" outlineLevel="2" x14ac:dyDescent="0.35">
      <c r="A520" s="1" t="s">
        <v>6</v>
      </c>
      <c r="B520" s="1" t="s">
        <v>7</v>
      </c>
      <c r="C520" s="1" t="s">
        <v>85</v>
      </c>
      <c r="D520" s="1" t="s">
        <v>885</v>
      </c>
      <c r="E520" s="2">
        <v>1.1862396204033216E-3</v>
      </c>
      <c r="F520" s="1">
        <v>62.6</v>
      </c>
      <c r="G520" s="10">
        <f t="shared" si="16"/>
        <v>7.4258600237247938E-2</v>
      </c>
      <c r="H520" s="10">
        <v>77.620726153254509</v>
      </c>
      <c r="I520" s="10">
        <f t="shared" si="17"/>
        <v>9.2076780727466806E-2</v>
      </c>
    </row>
    <row r="521" spans="1:9" outlineLevel="2" x14ac:dyDescent="0.35">
      <c r="A521" s="3" t="s">
        <v>6</v>
      </c>
      <c r="B521" s="3" t="s">
        <v>7</v>
      </c>
      <c r="C521" s="3" t="s">
        <v>85</v>
      </c>
      <c r="D521" s="3" t="s">
        <v>886</v>
      </c>
      <c r="E521" s="4">
        <v>3.9541320680110717E-4</v>
      </c>
      <c r="F521" s="3">
        <v>53.6</v>
      </c>
      <c r="G521" s="11">
        <f t="shared" si="16"/>
        <v>2.1194147884539345E-2</v>
      </c>
      <c r="H521" s="11">
        <v>100</v>
      </c>
      <c r="I521" s="11">
        <f t="shared" si="17"/>
        <v>3.9541320680110716E-2</v>
      </c>
    </row>
    <row r="522" spans="1:9" outlineLevel="2" x14ac:dyDescent="0.35">
      <c r="A522" s="1" t="s">
        <v>6</v>
      </c>
      <c r="B522" s="1" t="s">
        <v>7</v>
      </c>
      <c r="C522" s="1" t="s">
        <v>85</v>
      </c>
      <c r="D522" s="1" t="s">
        <v>887</v>
      </c>
      <c r="E522" s="2">
        <v>1.9770660340055358E-3</v>
      </c>
      <c r="F522" s="1">
        <v>50.5</v>
      </c>
      <c r="G522" s="10">
        <f t="shared" si="16"/>
        <v>9.9841834717279559E-2</v>
      </c>
      <c r="H522" s="10">
        <v>71.913042515516281</v>
      </c>
      <c r="I522" s="10">
        <f t="shared" si="17"/>
        <v>0.14217683375942325</v>
      </c>
    </row>
    <row r="523" spans="1:9" outlineLevel="2" x14ac:dyDescent="0.35">
      <c r="A523" s="3" t="s">
        <v>6</v>
      </c>
      <c r="B523" s="3" t="s">
        <v>7</v>
      </c>
      <c r="C523" s="3" t="s">
        <v>85</v>
      </c>
      <c r="D523" s="3" t="s">
        <v>888</v>
      </c>
      <c r="E523" s="4">
        <v>1.5816528272044287E-3</v>
      </c>
      <c r="F523" s="3">
        <v>58.8</v>
      </c>
      <c r="G523" s="11">
        <f t="shared" si="16"/>
        <v>9.3001186239620406E-2</v>
      </c>
      <c r="H523" s="11">
        <v>74.329582266509533</v>
      </c>
      <c r="I523" s="11">
        <f t="shared" si="17"/>
        <v>0.11756359393674896</v>
      </c>
    </row>
    <row r="524" spans="1:9" outlineLevel="2" x14ac:dyDescent="0.35">
      <c r="A524" s="1" t="s">
        <v>6</v>
      </c>
      <c r="B524" s="1" t="s">
        <v>7</v>
      </c>
      <c r="C524" s="1" t="s">
        <v>85</v>
      </c>
      <c r="D524" s="1" t="s">
        <v>889</v>
      </c>
      <c r="E524" s="2">
        <v>1.5816528272044287E-3</v>
      </c>
      <c r="F524" s="1">
        <v>62.6</v>
      </c>
      <c r="G524" s="10">
        <f t="shared" si="16"/>
        <v>9.9011466982997232E-2</v>
      </c>
      <c r="H524" s="10">
        <v>74.62192814797163</v>
      </c>
      <c r="I524" s="10">
        <f t="shared" si="17"/>
        <v>0.11802598362668507</v>
      </c>
    </row>
    <row r="525" spans="1:9" outlineLevel="2" x14ac:dyDescent="0.35">
      <c r="A525" s="3" t="s">
        <v>6</v>
      </c>
      <c r="B525" s="3" t="s">
        <v>7</v>
      </c>
      <c r="C525" s="3" t="s">
        <v>85</v>
      </c>
      <c r="D525" s="3" t="s">
        <v>890</v>
      </c>
      <c r="E525" s="4">
        <v>7.9082641360221433E-4</v>
      </c>
      <c r="F525" s="3">
        <v>33.6</v>
      </c>
      <c r="G525" s="11">
        <f t="shared" si="16"/>
        <v>2.6571767497034403E-2</v>
      </c>
      <c r="H525" s="11">
        <v>63.954996243119247</v>
      </c>
      <c r="I525" s="11">
        <f t="shared" si="17"/>
        <v>5.0577300310889084E-2</v>
      </c>
    </row>
    <row r="526" spans="1:9" outlineLevel="2" x14ac:dyDescent="0.35">
      <c r="A526" s="1" t="s">
        <v>6</v>
      </c>
      <c r="B526" s="1" t="s">
        <v>7</v>
      </c>
      <c r="C526" s="1" t="s">
        <v>85</v>
      </c>
      <c r="D526" s="1" t="s">
        <v>891</v>
      </c>
      <c r="E526" s="2">
        <v>1.1862396204033216E-3</v>
      </c>
      <c r="F526" s="1">
        <v>35.6</v>
      </c>
      <c r="G526" s="10">
        <f t="shared" si="16"/>
        <v>4.223013048635825E-2</v>
      </c>
      <c r="H526" s="10">
        <v>60.958669297397137</v>
      </c>
      <c r="I526" s="10">
        <f t="shared" si="17"/>
        <v>7.2311588727635989E-2</v>
      </c>
    </row>
    <row r="527" spans="1:9" outlineLevel="2" x14ac:dyDescent="0.35">
      <c r="A527" s="3" t="s">
        <v>6</v>
      </c>
      <c r="B527" s="3" t="s">
        <v>7</v>
      </c>
      <c r="C527" s="3" t="s">
        <v>85</v>
      </c>
      <c r="D527" s="3" t="s">
        <v>892</v>
      </c>
      <c r="E527" s="4">
        <v>2.76789244760775E-3</v>
      </c>
      <c r="F527" s="3">
        <v>53.8</v>
      </c>
      <c r="G527" s="11">
        <f t="shared" si="16"/>
        <v>0.14891261368129693</v>
      </c>
      <c r="H527" s="11">
        <v>77.314357478171587</v>
      </c>
      <c r="I527" s="11">
        <f t="shared" si="17"/>
        <v>0.21399782615547691</v>
      </c>
    </row>
    <row r="528" spans="1:9" outlineLevel="2" x14ac:dyDescent="0.35">
      <c r="A528" s="1" t="s">
        <v>6</v>
      </c>
      <c r="B528" s="1" t="s">
        <v>7</v>
      </c>
      <c r="C528" s="1" t="s">
        <v>85</v>
      </c>
      <c r="D528" s="1" t="s">
        <v>893</v>
      </c>
      <c r="E528" s="2">
        <v>1.1862396204033216E-3</v>
      </c>
      <c r="F528" s="1">
        <v>42.1</v>
      </c>
      <c r="G528" s="10">
        <f t="shared" si="16"/>
        <v>4.9940688018979842E-2</v>
      </c>
      <c r="H528" s="10">
        <v>61.139019150286913</v>
      </c>
      <c r="I528" s="10">
        <f t="shared" si="17"/>
        <v>7.2525526868667756E-2</v>
      </c>
    </row>
    <row r="529" spans="1:9" outlineLevel="2" x14ac:dyDescent="0.35">
      <c r="A529" s="3" t="s">
        <v>6</v>
      </c>
      <c r="B529" s="3" t="s">
        <v>7</v>
      </c>
      <c r="C529" s="3" t="s">
        <v>85</v>
      </c>
      <c r="D529" s="3" t="s">
        <v>894</v>
      </c>
      <c r="E529" s="4">
        <v>3.1633056544088573E-3</v>
      </c>
      <c r="F529" s="3">
        <v>40.200000000000003</v>
      </c>
      <c r="G529" s="11">
        <f t="shared" si="16"/>
        <v>0.12716488730723607</v>
      </c>
      <c r="H529" s="11">
        <v>67.081636283546686</v>
      </c>
      <c r="I529" s="11">
        <f t="shared" si="17"/>
        <v>0.2121997193627416</v>
      </c>
    </row>
    <row r="530" spans="1:9" outlineLevel="2" x14ac:dyDescent="0.35">
      <c r="A530" s="1" t="s">
        <v>6</v>
      </c>
      <c r="B530" s="1" t="s">
        <v>7</v>
      </c>
      <c r="C530" s="1" t="s">
        <v>85</v>
      </c>
      <c r="D530" s="1" t="s">
        <v>895</v>
      </c>
      <c r="E530" s="2">
        <v>2.76789244760775E-3</v>
      </c>
      <c r="F530" s="1">
        <v>48.1</v>
      </c>
      <c r="G530" s="10">
        <f t="shared" si="16"/>
        <v>0.13313562672993279</v>
      </c>
      <c r="H530" s="10">
        <v>80.560042634606361</v>
      </c>
      <c r="I530" s="10">
        <f t="shared" si="17"/>
        <v>0.22298153358728529</v>
      </c>
    </row>
    <row r="531" spans="1:9" outlineLevel="2" x14ac:dyDescent="0.35">
      <c r="A531" s="3" t="s">
        <v>6</v>
      </c>
      <c r="B531" s="3" t="s">
        <v>7</v>
      </c>
      <c r="C531" s="3" t="s">
        <v>86</v>
      </c>
      <c r="D531" s="3" t="s">
        <v>896</v>
      </c>
      <c r="E531" s="4">
        <v>3.9541320680110717E-4</v>
      </c>
      <c r="F531" s="3">
        <v>65.599999999999994</v>
      </c>
      <c r="G531" s="11">
        <f t="shared" si="16"/>
        <v>2.5939106366152629E-2</v>
      </c>
      <c r="H531" s="11">
        <v>73.199987448751926</v>
      </c>
      <c r="I531" s="11">
        <f t="shared" si="17"/>
        <v>2.8944241774911793E-2</v>
      </c>
    </row>
    <row r="532" spans="1:9" outlineLevel="2" x14ac:dyDescent="0.35">
      <c r="A532" s="1" t="s">
        <v>6</v>
      </c>
      <c r="B532" s="1" t="s">
        <v>7</v>
      </c>
      <c r="C532" s="1" t="s">
        <v>86</v>
      </c>
      <c r="D532" s="1" t="s">
        <v>897</v>
      </c>
      <c r="E532" s="2">
        <v>1.1862396204033216E-3</v>
      </c>
      <c r="F532" s="1">
        <v>87.9</v>
      </c>
      <c r="G532" s="10">
        <f t="shared" si="16"/>
        <v>0.10427046263345197</v>
      </c>
      <c r="H532" s="10">
        <v>95.672966316342354</v>
      </c>
      <c r="I532" s="10">
        <f t="shared" si="17"/>
        <v>0.11349106324595773</v>
      </c>
    </row>
    <row r="533" spans="1:9" outlineLevel="2" x14ac:dyDescent="0.35">
      <c r="A533" s="3" t="s">
        <v>6</v>
      </c>
      <c r="B533" s="3" t="s">
        <v>7</v>
      </c>
      <c r="C533" s="3" t="s">
        <v>86</v>
      </c>
      <c r="D533" s="3" t="s">
        <v>898</v>
      </c>
      <c r="E533" s="4">
        <v>1.5816528272044287E-3</v>
      </c>
      <c r="F533" s="3">
        <v>85.4</v>
      </c>
      <c r="G533" s="11">
        <f t="shared" si="16"/>
        <v>0.13507315144325821</v>
      </c>
      <c r="H533" s="11">
        <v>78.75202814117074</v>
      </c>
      <c r="I533" s="11">
        <f t="shared" si="17"/>
        <v>0.12455836795756543</v>
      </c>
    </row>
    <row r="534" spans="1:9" outlineLevel="2" x14ac:dyDescent="0.35">
      <c r="A534" s="1" t="s">
        <v>6</v>
      </c>
      <c r="B534" s="1" t="s">
        <v>7</v>
      </c>
      <c r="C534" s="1" t="s">
        <v>86</v>
      </c>
      <c r="D534" s="1" t="s">
        <v>899</v>
      </c>
      <c r="E534" s="2">
        <v>3.9541320680110717E-4</v>
      </c>
      <c r="F534" s="1">
        <v>86.1</v>
      </c>
      <c r="G534" s="10">
        <f t="shared" si="16"/>
        <v>3.4045077105575326E-2</v>
      </c>
      <c r="H534" s="10">
        <v>80.84074892103672</v>
      </c>
      <c r="I534" s="10">
        <f t="shared" si="17"/>
        <v>3.1965499771070272E-2</v>
      </c>
    </row>
    <row r="535" spans="1:9" outlineLevel="2" x14ac:dyDescent="0.35">
      <c r="A535" s="3" t="s">
        <v>6</v>
      </c>
      <c r="B535" s="3" t="s">
        <v>7</v>
      </c>
      <c r="C535" s="3" t="s">
        <v>86</v>
      </c>
      <c r="D535" s="3" t="s">
        <v>900</v>
      </c>
      <c r="E535" s="4">
        <v>3.9541320680110717E-4</v>
      </c>
      <c r="F535" s="3">
        <v>96.6</v>
      </c>
      <c r="G535" s="11">
        <f t="shared" si="16"/>
        <v>3.8196915776986952E-2</v>
      </c>
      <c r="H535" s="11">
        <v>83.833731655031443</v>
      </c>
      <c r="I535" s="11">
        <f t="shared" si="17"/>
        <v>3.3148964671819471E-2</v>
      </c>
    </row>
    <row r="536" spans="1:9" outlineLevel="2" x14ac:dyDescent="0.35">
      <c r="A536" s="1" t="s">
        <v>6</v>
      </c>
      <c r="B536" s="1" t="s">
        <v>7</v>
      </c>
      <c r="C536" s="1" t="s">
        <v>86</v>
      </c>
      <c r="D536" s="1" t="s">
        <v>901</v>
      </c>
      <c r="E536" s="2">
        <v>7.9082641360221433E-4</v>
      </c>
      <c r="F536" s="1">
        <v>46.9</v>
      </c>
      <c r="G536" s="10">
        <f t="shared" si="16"/>
        <v>3.708975879794385E-2</v>
      </c>
      <c r="H536" s="10">
        <v>74.568628296256065</v>
      </c>
      <c r="I536" s="10">
        <f t="shared" si="17"/>
        <v>5.8970840882764781E-2</v>
      </c>
    </row>
    <row r="537" spans="1:9" outlineLevel="2" x14ac:dyDescent="0.35">
      <c r="A537" s="3" t="s">
        <v>6</v>
      </c>
      <c r="B537" s="3" t="s">
        <v>7</v>
      </c>
      <c r="C537" s="3" t="s">
        <v>86</v>
      </c>
      <c r="D537" s="3" t="s">
        <v>902</v>
      </c>
      <c r="E537" s="4">
        <v>1.5816528272044287E-3</v>
      </c>
      <c r="F537" s="3">
        <v>44.1</v>
      </c>
      <c r="G537" s="11">
        <f t="shared" si="16"/>
        <v>6.9750889679715308E-2</v>
      </c>
      <c r="H537" s="11">
        <v>64.264704678207636</v>
      </c>
      <c r="I537" s="11">
        <f t="shared" si="17"/>
        <v>0.10164445184374478</v>
      </c>
    </row>
    <row r="538" spans="1:9" outlineLevel="2" x14ac:dyDescent="0.35">
      <c r="A538" s="1" t="s">
        <v>6</v>
      </c>
      <c r="B538" s="1" t="s">
        <v>7</v>
      </c>
      <c r="C538" s="1" t="s">
        <v>86</v>
      </c>
      <c r="D538" s="1" t="s">
        <v>903</v>
      </c>
      <c r="E538" s="2">
        <v>4.7449584816132862E-3</v>
      </c>
      <c r="F538" s="1">
        <v>56.6</v>
      </c>
      <c r="G538" s="10">
        <f t="shared" si="16"/>
        <v>0.26856465005931202</v>
      </c>
      <c r="H538" s="10">
        <v>71.3983054459095</v>
      </c>
      <c r="I538" s="10">
        <f t="shared" si="17"/>
        <v>0.33878199499838435</v>
      </c>
    </row>
    <row r="539" spans="1:9" outlineLevel="2" x14ac:dyDescent="0.35">
      <c r="A539" s="3" t="s">
        <v>6</v>
      </c>
      <c r="B539" s="3" t="s">
        <v>7</v>
      </c>
      <c r="C539" s="3" t="s">
        <v>86</v>
      </c>
      <c r="D539" s="3" t="s">
        <v>904</v>
      </c>
      <c r="E539" s="4">
        <v>3.1633056544088573E-3</v>
      </c>
      <c r="F539" s="3">
        <v>76.900000000000006</v>
      </c>
      <c r="G539" s="11">
        <f t="shared" si="16"/>
        <v>0.24325820482404115</v>
      </c>
      <c r="H539" s="11">
        <v>83.460210543125868</v>
      </c>
      <c r="I539" s="11">
        <f t="shared" si="17"/>
        <v>0.26401015592922378</v>
      </c>
    </row>
    <row r="540" spans="1:9" outlineLevel="2" x14ac:dyDescent="0.35">
      <c r="A540" s="1" t="s">
        <v>6</v>
      </c>
      <c r="B540" s="1" t="s">
        <v>7</v>
      </c>
      <c r="C540" s="1" t="s">
        <v>86</v>
      </c>
      <c r="D540" s="1" t="s">
        <v>905</v>
      </c>
      <c r="E540" s="2">
        <v>1.9770660340055358E-3</v>
      </c>
      <c r="F540" s="1">
        <v>86.9</v>
      </c>
      <c r="G540" s="10">
        <f t="shared" si="16"/>
        <v>0.17180703835508107</v>
      </c>
      <c r="H540" s="10">
        <v>88.479848578572273</v>
      </c>
      <c r="I540" s="10">
        <f t="shared" si="17"/>
        <v>0.17493050331864823</v>
      </c>
    </row>
    <row r="541" spans="1:9" outlineLevel="2" x14ac:dyDescent="0.35">
      <c r="A541" s="3" t="s">
        <v>6</v>
      </c>
      <c r="B541" s="3" t="s">
        <v>7</v>
      </c>
      <c r="C541" s="3" t="s">
        <v>86</v>
      </c>
      <c r="D541" s="3" t="s">
        <v>906</v>
      </c>
      <c r="E541" s="4">
        <v>2.3724792408066431E-3</v>
      </c>
      <c r="F541" s="3">
        <v>75.599999999999994</v>
      </c>
      <c r="G541" s="11">
        <f t="shared" si="16"/>
        <v>0.17935943060498222</v>
      </c>
      <c r="H541" s="11">
        <v>96.73947311937809</v>
      </c>
      <c r="I541" s="11">
        <f t="shared" si="17"/>
        <v>0.22951239174229679</v>
      </c>
    </row>
    <row r="542" spans="1:9" outlineLevel="2" x14ac:dyDescent="0.35">
      <c r="A542" s="1" t="s">
        <v>6</v>
      </c>
      <c r="B542" s="1" t="s">
        <v>7</v>
      </c>
      <c r="C542" s="1" t="s">
        <v>86</v>
      </c>
      <c r="D542" s="1" t="s">
        <v>907</v>
      </c>
      <c r="E542" s="2">
        <v>7.9082641360221433E-4</v>
      </c>
      <c r="F542" s="1">
        <v>60.8</v>
      </c>
      <c r="G542" s="10">
        <f t="shared" si="16"/>
        <v>4.8082245947014629E-2</v>
      </c>
      <c r="H542" s="10">
        <v>78.538851216435432</v>
      </c>
      <c r="I542" s="10">
        <f t="shared" si="17"/>
        <v>6.2110598035931538E-2</v>
      </c>
    </row>
    <row r="543" spans="1:9" outlineLevel="2" x14ac:dyDescent="0.35">
      <c r="A543" s="3" t="s">
        <v>6</v>
      </c>
      <c r="B543" s="3" t="s">
        <v>7</v>
      </c>
      <c r="C543" s="3" t="s">
        <v>87</v>
      </c>
      <c r="D543" s="3" t="s">
        <v>908</v>
      </c>
      <c r="E543" s="4">
        <v>1.1862396204033216E-3</v>
      </c>
      <c r="F543" s="3">
        <v>69.599999999999994</v>
      </c>
      <c r="G543" s="11">
        <f t="shared" si="16"/>
        <v>8.2562277580071175E-2</v>
      </c>
      <c r="H543" s="11">
        <v>90.771907791495323</v>
      </c>
      <c r="I543" s="11">
        <f t="shared" si="17"/>
        <v>0.10767723344186872</v>
      </c>
    </row>
    <row r="544" spans="1:9" outlineLevel="2" x14ac:dyDescent="0.35">
      <c r="A544" s="1" t="s">
        <v>6</v>
      </c>
      <c r="B544" s="1" t="s">
        <v>7</v>
      </c>
      <c r="C544" s="1" t="s">
        <v>87</v>
      </c>
      <c r="D544" s="1" t="s">
        <v>909</v>
      </c>
      <c r="E544" s="2">
        <v>3.9541320680110717E-4</v>
      </c>
      <c r="F544" s="1">
        <v>51.9</v>
      </c>
      <c r="G544" s="10">
        <f t="shared" si="16"/>
        <v>2.0521945432977463E-2</v>
      </c>
      <c r="H544" s="10">
        <v>68.297873251140118</v>
      </c>
      <c r="I544" s="10">
        <f t="shared" si="17"/>
        <v>2.7005881079928871E-2</v>
      </c>
    </row>
    <row r="545" spans="1:9" outlineLevel="2" x14ac:dyDescent="0.35">
      <c r="A545" s="3" t="s">
        <v>6</v>
      </c>
      <c r="B545" s="3" t="s">
        <v>7</v>
      </c>
      <c r="C545" s="3" t="s">
        <v>87</v>
      </c>
      <c r="D545" s="3" t="s">
        <v>910</v>
      </c>
      <c r="E545" s="4">
        <v>7.9082641360221433E-4</v>
      </c>
      <c r="F545" s="3">
        <v>61.7</v>
      </c>
      <c r="G545" s="11">
        <f t="shared" si="16"/>
        <v>4.8793989719256629E-2</v>
      </c>
      <c r="H545" s="11">
        <v>66.544117983430624</v>
      </c>
      <c r="I545" s="11">
        <f t="shared" si="17"/>
        <v>5.2624846171159055E-2</v>
      </c>
    </row>
    <row r="546" spans="1:9" outlineLevel="2" x14ac:dyDescent="0.35">
      <c r="A546" s="1" t="s">
        <v>6</v>
      </c>
      <c r="B546" s="1" t="s">
        <v>7</v>
      </c>
      <c r="C546" s="1" t="s">
        <v>87</v>
      </c>
      <c r="D546" s="1" t="s">
        <v>911</v>
      </c>
      <c r="E546" s="2">
        <v>7.9082641360221433E-4</v>
      </c>
      <c r="F546" s="1">
        <v>65.400000000000006</v>
      </c>
      <c r="G546" s="10">
        <f t="shared" si="16"/>
        <v>5.1720047449584819E-2</v>
      </c>
      <c r="H546" s="10">
        <v>85.089286621659994</v>
      </c>
      <c r="I546" s="10">
        <f t="shared" si="17"/>
        <v>6.7290855374978253E-2</v>
      </c>
    </row>
    <row r="547" spans="1:9" outlineLevel="2" x14ac:dyDescent="0.35">
      <c r="A547" s="3" t="s">
        <v>6</v>
      </c>
      <c r="B547" s="3" t="s">
        <v>7</v>
      </c>
      <c r="C547" s="3" t="s">
        <v>87</v>
      </c>
      <c r="D547" s="3" t="s">
        <v>912</v>
      </c>
      <c r="E547" s="4">
        <v>1.9770660340055358E-3</v>
      </c>
      <c r="F547" s="3">
        <v>72.400000000000006</v>
      </c>
      <c r="G547" s="11">
        <f t="shared" si="16"/>
        <v>0.14313958086200079</v>
      </c>
      <c r="H547" s="11">
        <v>76.824897415935993</v>
      </c>
      <c r="I547" s="11">
        <f t="shared" si="17"/>
        <v>0.15188789524700672</v>
      </c>
    </row>
    <row r="548" spans="1:9" outlineLevel="2" x14ac:dyDescent="0.35">
      <c r="A548" s="1" t="s">
        <v>6</v>
      </c>
      <c r="B548" s="1" t="s">
        <v>7</v>
      </c>
      <c r="C548" s="1" t="s">
        <v>88</v>
      </c>
      <c r="D548" s="1" t="s">
        <v>913</v>
      </c>
      <c r="E548" s="2">
        <v>1.1862396204033216E-3</v>
      </c>
      <c r="F548" s="1">
        <v>56.1</v>
      </c>
      <c r="G548" s="10">
        <f t="shared" si="16"/>
        <v>6.6548042704626345E-2</v>
      </c>
      <c r="H548" s="10">
        <v>77.624118514358997</v>
      </c>
      <c r="I548" s="10">
        <f t="shared" si="17"/>
        <v>9.2080804880615666E-2</v>
      </c>
    </row>
    <row r="549" spans="1:9" outlineLevel="2" x14ac:dyDescent="0.35">
      <c r="A549" s="3" t="s">
        <v>6</v>
      </c>
      <c r="B549" s="3" t="s">
        <v>7</v>
      </c>
      <c r="C549" s="3" t="s">
        <v>89</v>
      </c>
      <c r="D549" s="3" t="s">
        <v>914</v>
      </c>
      <c r="E549" s="4">
        <v>2.3724792408066431E-3</v>
      </c>
      <c r="F549" s="3">
        <v>57</v>
      </c>
      <c r="G549" s="11">
        <f t="shared" si="16"/>
        <v>0.13523131672597866</v>
      </c>
      <c r="H549" s="11">
        <v>76.252623200416565</v>
      </c>
      <c r="I549" s="11">
        <f t="shared" si="17"/>
        <v>0.18090776560003932</v>
      </c>
    </row>
    <row r="550" spans="1:9" outlineLevel="2" x14ac:dyDescent="0.35">
      <c r="A550" s="1" t="s">
        <v>6</v>
      </c>
      <c r="B550" s="1" t="s">
        <v>7</v>
      </c>
      <c r="C550" s="1" t="s">
        <v>90</v>
      </c>
      <c r="D550" s="1" t="s">
        <v>915</v>
      </c>
      <c r="E550" s="2">
        <v>3.9541320680110717E-4</v>
      </c>
      <c r="F550" s="1">
        <v>95</v>
      </c>
      <c r="G550" s="10">
        <f t="shared" si="16"/>
        <v>3.7564254646105182E-2</v>
      </c>
      <c r="H550" s="10">
        <v>83.613043427467346</v>
      </c>
      <c r="I550" s="10">
        <f t="shared" si="17"/>
        <v>3.3061701632055102E-2</v>
      </c>
    </row>
    <row r="551" spans="1:9" outlineLevel="2" x14ac:dyDescent="0.35">
      <c r="A551" s="3" t="s">
        <v>6</v>
      </c>
      <c r="B551" s="3" t="s">
        <v>7</v>
      </c>
      <c r="C551" s="3" t="s">
        <v>91</v>
      </c>
      <c r="D551" s="3" t="s">
        <v>916</v>
      </c>
      <c r="E551" s="4">
        <v>1.5816528272044287E-3</v>
      </c>
      <c r="F551" s="3">
        <v>39.200000000000003</v>
      </c>
      <c r="G551" s="11">
        <f t="shared" si="16"/>
        <v>6.2000790826413611E-2</v>
      </c>
      <c r="H551" s="11">
        <v>55.888890437781811</v>
      </c>
      <c r="I551" s="11">
        <f t="shared" si="17"/>
        <v>8.8396821570236164E-2</v>
      </c>
    </row>
    <row r="552" spans="1:9" outlineLevel="2" x14ac:dyDescent="0.35">
      <c r="A552" s="1" t="s">
        <v>6</v>
      </c>
      <c r="B552" s="1" t="s">
        <v>7</v>
      </c>
      <c r="C552" s="1" t="s">
        <v>91</v>
      </c>
      <c r="D552" s="1" t="s">
        <v>917</v>
      </c>
      <c r="E552" s="2">
        <v>7.9082641360221433E-4</v>
      </c>
      <c r="F552" s="1">
        <v>29.4</v>
      </c>
      <c r="G552" s="10">
        <f t="shared" si="16"/>
        <v>2.3250296559905102E-2</v>
      </c>
      <c r="H552" s="10">
        <v>53.66632595658303</v>
      </c>
      <c r="I552" s="10">
        <f t="shared" si="17"/>
        <v>4.2440748087451984E-2</v>
      </c>
    </row>
    <row r="553" spans="1:9" outlineLevel="2" x14ac:dyDescent="0.35">
      <c r="A553" s="3" t="s">
        <v>6</v>
      </c>
      <c r="B553" s="3" t="s">
        <v>7</v>
      </c>
      <c r="C553" s="3" t="s">
        <v>92</v>
      </c>
      <c r="D553" s="3" t="s">
        <v>1741</v>
      </c>
      <c r="E553" s="4">
        <v>1.9770660340055358E-3</v>
      </c>
      <c r="F553" s="3">
        <v>51.8</v>
      </c>
      <c r="G553" s="11">
        <f t="shared" si="16"/>
        <v>0.10241202056148675</v>
      </c>
      <c r="H553" s="11">
        <v>76.500001586973667</v>
      </c>
      <c r="I553" s="11">
        <f t="shared" si="17"/>
        <v>0.15124555473897522</v>
      </c>
    </row>
    <row r="554" spans="1:9" outlineLevel="2" x14ac:dyDescent="0.35">
      <c r="A554" s="1" t="s">
        <v>6</v>
      </c>
      <c r="B554" s="1" t="s">
        <v>7</v>
      </c>
      <c r="C554" s="1" t="s">
        <v>93</v>
      </c>
      <c r="D554" s="1" t="s">
        <v>1742</v>
      </c>
      <c r="E554" s="2">
        <v>3.9541320680110717E-4</v>
      </c>
      <c r="F554" s="1">
        <v>56.8</v>
      </c>
      <c r="G554" s="10">
        <f t="shared" si="16"/>
        <v>2.2459470146302885E-2</v>
      </c>
      <c r="H554" s="10">
        <v>70.85877837613225</v>
      </c>
      <c r="I554" s="10">
        <f t="shared" si="17"/>
        <v>2.8018496787715404E-2</v>
      </c>
    </row>
    <row r="555" spans="1:9" outlineLevel="2" x14ac:dyDescent="0.35">
      <c r="A555" s="3" t="s">
        <v>6</v>
      </c>
      <c r="B555" s="3" t="s">
        <v>7</v>
      </c>
      <c r="C555" s="3" t="s">
        <v>94</v>
      </c>
      <c r="D555" s="3" t="s">
        <v>918</v>
      </c>
      <c r="E555" s="4">
        <v>3.9541320680110717E-4</v>
      </c>
      <c r="F555" s="3">
        <v>74.5</v>
      </c>
      <c r="G555" s="11">
        <f t="shared" si="16"/>
        <v>2.9458283906682484E-2</v>
      </c>
      <c r="H555" s="11">
        <v>90.505188331007957</v>
      </c>
      <c r="I555" s="11">
        <f t="shared" si="17"/>
        <v>3.5786946750102001E-2</v>
      </c>
    </row>
    <row r="556" spans="1:9" outlineLevel="2" x14ac:dyDescent="0.35">
      <c r="A556" s="1" t="s">
        <v>6</v>
      </c>
      <c r="B556" s="1" t="s">
        <v>7</v>
      </c>
      <c r="C556" s="1" t="s">
        <v>94</v>
      </c>
      <c r="D556" s="1" t="s">
        <v>919</v>
      </c>
      <c r="E556" s="2">
        <v>3.9541320680110717E-4</v>
      </c>
      <c r="F556" s="1">
        <v>52.8</v>
      </c>
      <c r="G556" s="10">
        <f t="shared" si="16"/>
        <v>2.0877817319098456E-2</v>
      </c>
      <c r="H556" s="10">
        <v>86.619220823049545</v>
      </c>
      <c r="I556" s="10">
        <f t="shared" si="17"/>
        <v>3.4250383876255258E-2</v>
      </c>
    </row>
    <row r="557" spans="1:9" outlineLevel="2" x14ac:dyDescent="0.35">
      <c r="A557" s="3" t="s">
        <v>6</v>
      </c>
      <c r="B557" s="3" t="s">
        <v>7</v>
      </c>
      <c r="C557" s="3" t="s">
        <v>95</v>
      </c>
      <c r="D557" s="3" t="s">
        <v>1743</v>
      </c>
      <c r="E557" s="4">
        <v>1.5816528272044287E-3</v>
      </c>
      <c r="F557" s="3">
        <v>50.7</v>
      </c>
      <c r="G557" s="11">
        <f t="shared" si="16"/>
        <v>8.018979833926454E-2</v>
      </c>
      <c r="H557" s="11">
        <v>72.106537893414497</v>
      </c>
      <c r="I557" s="11">
        <f t="shared" si="17"/>
        <v>0.11404750951904231</v>
      </c>
    </row>
    <row r="558" spans="1:9" outlineLevel="2" x14ac:dyDescent="0.35">
      <c r="A558" s="1" t="s">
        <v>6</v>
      </c>
      <c r="B558" s="1" t="s">
        <v>7</v>
      </c>
      <c r="C558" s="1" t="s">
        <v>96</v>
      </c>
      <c r="D558" s="1" t="s">
        <v>1744</v>
      </c>
      <c r="E558" s="2">
        <v>3.9541320680110717E-4</v>
      </c>
      <c r="F558" s="1">
        <v>69.7</v>
      </c>
      <c r="G558" s="10">
        <f t="shared" si="16"/>
        <v>2.756030051403717E-2</v>
      </c>
      <c r="H558" s="10">
        <v>79.82124475762248</v>
      </c>
      <c r="I558" s="10">
        <f t="shared" si="17"/>
        <v>3.156237436046757E-2</v>
      </c>
    </row>
    <row r="559" spans="1:9" outlineLevel="2" x14ac:dyDescent="0.35">
      <c r="A559" s="3" t="s">
        <v>6</v>
      </c>
      <c r="B559" s="3" t="s">
        <v>7</v>
      </c>
      <c r="C559" s="3" t="s">
        <v>97</v>
      </c>
      <c r="D559" s="3" t="s">
        <v>920</v>
      </c>
      <c r="E559" s="4">
        <v>7.9082641360221433E-4</v>
      </c>
      <c r="F559" s="3">
        <v>58.1</v>
      </c>
      <c r="G559" s="11">
        <f t="shared" si="16"/>
        <v>4.5947014630288656E-2</v>
      </c>
      <c r="H559" s="11">
        <v>71.283470559865236</v>
      </c>
      <c r="I559" s="11">
        <f t="shared" si="17"/>
        <v>5.6372851371977256E-2</v>
      </c>
    </row>
    <row r="560" spans="1:9" outlineLevel="2" x14ac:dyDescent="0.35">
      <c r="A560" s="1" t="s">
        <v>6</v>
      </c>
      <c r="B560" s="1" t="s">
        <v>7</v>
      </c>
      <c r="C560" s="1" t="s">
        <v>98</v>
      </c>
      <c r="D560" s="1" t="s">
        <v>1745</v>
      </c>
      <c r="E560" s="2">
        <v>4.3495452748121789E-3</v>
      </c>
      <c r="F560" s="1">
        <v>79.5</v>
      </c>
      <c r="G560" s="10">
        <f t="shared" si="16"/>
        <v>0.34578884934756821</v>
      </c>
      <c r="H560" s="10">
        <v>73.916731495410204</v>
      </c>
      <c r="I560" s="10">
        <f t="shared" si="17"/>
        <v>0.32150417020542199</v>
      </c>
    </row>
    <row r="561" spans="1:9" outlineLevel="2" x14ac:dyDescent="0.35">
      <c r="A561" s="3" t="s">
        <v>6</v>
      </c>
      <c r="B561" s="3" t="s">
        <v>7</v>
      </c>
      <c r="C561" s="3" t="s">
        <v>98</v>
      </c>
      <c r="D561" s="3" t="s">
        <v>921</v>
      </c>
      <c r="E561" s="4">
        <v>1.1862396204033216E-3</v>
      </c>
      <c r="F561" s="3">
        <v>75.599999999999994</v>
      </c>
      <c r="G561" s="11">
        <f t="shared" si="16"/>
        <v>8.9679715302491109E-2</v>
      </c>
      <c r="H561" s="11">
        <v>85.93609755858779</v>
      </c>
      <c r="I561" s="11">
        <f t="shared" si="17"/>
        <v>0.10194080374684199</v>
      </c>
    </row>
    <row r="562" spans="1:9" outlineLevel="2" x14ac:dyDescent="0.35">
      <c r="A562" s="1" t="s">
        <v>6</v>
      </c>
      <c r="B562" s="1" t="s">
        <v>7</v>
      </c>
      <c r="C562" s="1" t="s">
        <v>99</v>
      </c>
      <c r="D562" s="1" t="s">
        <v>922</v>
      </c>
      <c r="E562" s="2">
        <v>4.7449584816132862E-3</v>
      </c>
      <c r="F562" s="1">
        <v>50.8</v>
      </c>
      <c r="G562" s="10">
        <f t="shared" si="16"/>
        <v>0.24104389086595493</v>
      </c>
      <c r="H562" s="10">
        <v>69.603020008653402</v>
      </c>
      <c r="I562" s="10">
        <f t="shared" si="17"/>
        <v>0.33026344013595921</v>
      </c>
    </row>
    <row r="563" spans="1:9" outlineLevel="2" x14ac:dyDescent="0.35">
      <c r="A563" s="3" t="s">
        <v>6</v>
      </c>
      <c r="B563" s="3" t="s">
        <v>7</v>
      </c>
      <c r="C563" s="3" t="s">
        <v>99</v>
      </c>
      <c r="D563" s="3" t="s">
        <v>923</v>
      </c>
      <c r="E563" s="4">
        <v>1.9770660340055358E-3</v>
      </c>
      <c r="F563" s="3">
        <v>54.1</v>
      </c>
      <c r="G563" s="11">
        <f t="shared" si="16"/>
        <v>0.10695927243969949</v>
      </c>
      <c r="H563" s="11">
        <v>86.250002216547728</v>
      </c>
      <c r="I563" s="11">
        <f t="shared" si="17"/>
        <v>0.17052194981523869</v>
      </c>
    </row>
    <row r="564" spans="1:9" outlineLevel="2" x14ac:dyDescent="0.35">
      <c r="A564" s="1" t="s">
        <v>6</v>
      </c>
      <c r="B564" s="1" t="s">
        <v>7</v>
      </c>
      <c r="C564" s="1" t="s">
        <v>99</v>
      </c>
      <c r="D564" s="1" t="s">
        <v>924</v>
      </c>
      <c r="E564" s="2">
        <v>3.9541320680110717E-4</v>
      </c>
      <c r="F564" s="1">
        <v>40.200000000000003</v>
      </c>
      <c r="G564" s="10">
        <f t="shared" si="16"/>
        <v>1.5895610913404509E-2</v>
      </c>
      <c r="H564" s="10">
        <v>60.321112461388118</v>
      </c>
      <c r="I564" s="10">
        <f t="shared" si="17"/>
        <v>2.3851764516167703E-2</v>
      </c>
    </row>
    <row r="565" spans="1:9" outlineLevel="2" x14ac:dyDescent="0.35">
      <c r="A565" s="3" t="s">
        <v>6</v>
      </c>
      <c r="B565" s="3" t="s">
        <v>7</v>
      </c>
      <c r="C565" s="3" t="s">
        <v>99</v>
      </c>
      <c r="D565" s="3" t="s">
        <v>925</v>
      </c>
      <c r="E565" s="4">
        <v>1.5816528272044287E-3</v>
      </c>
      <c r="F565" s="3">
        <v>60.5</v>
      </c>
      <c r="G565" s="11">
        <f t="shared" si="16"/>
        <v>9.5689996045867934E-2</v>
      </c>
      <c r="H565" s="11">
        <v>74.160714913159609</v>
      </c>
      <c r="I565" s="11">
        <f t="shared" si="17"/>
        <v>0.11729650440990053</v>
      </c>
    </row>
    <row r="566" spans="1:9" outlineLevel="2" x14ac:dyDescent="0.35">
      <c r="A566" s="1" t="s">
        <v>6</v>
      </c>
      <c r="B566" s="1" t="s">
        <v>7</v>
      </c>
      <c r="C566" s="1" t="s">
        <v>99</v>
      </c>
      <c r="D566" s="1" t="s">
        <v>926</v>
      </c>
      <c r="E566" s="2">
        <v>1.1862396204033216E-3</v>
      </c>
      <c r="F566" s="1">
        <v>53.2</v>
      </c>
      <c r="G566" s="10">
        <f t="shared" si="16"/>
        <v>6.3107947805456713E-2</v>
      </c>
      <c r="H566" s="10">
        <v>85.504206363111734</v>
      </c>
      <c r="I566" s="10">
        <f t="shared" si="17"/>
        <v>0.10142847729906493</v>
      </c>
    </row>
    <row r="567" spans="1:9" outlineLevel="2" x14ac:dyDescent="0.35">
      <c r="A567" s="3" t="s">
        <v>6</v>
      </c>
      <c r="B567" s="3" t="s">
        <v>7</v>
      </c>
      <c r="C567" s="3" t="s">
        <v>100</v>
      </c>
      <c r="D567" s="3" t="s">
        <v>927</v>
      </c>
      <c r="E567" s="4">
        <v>2.3724792408066431E-3</v>
      </c>
      <c r="F567" s="3">
        <v>51.6</v>
      </c>
      <c r="G567" s="11">
        <f t="shared" si="16"/>
        <v>0.12241992882562279</v>
      </c>
      <c r="H567" s="11">
        <v>69.680250287055969</v>
      </c>
      <c r="I567" s="11">
        <f t="shared" si="17"/>
        <v>0.16531494730025142</v>
      </c>
    </row>
    <row r="568" spans="1:9" outlineLevel="2" x14ac:dyDescent="0.35">
      <c r="A568" s="1" t="s">
        <v>6</v>
      </c>
      <c r="B568" s="1" t="s">
        <v>7</v>
      </c>
      <c r="C568" s="1" t="s">
        <v>101</v>
      </c>
      <c r="D568" s="1" t="s">
        <v>928</v>
      </c>
      <c r="E568" s="2">
        <v>1.1862396204033216E-3</v>
      </c>
      <c r="F568" s="1">
        <v>74.099999999999994</v>
      </c>
      <c r="G568" s="10">
        <f t="shared" si="16"/>
        <v>8.7900355871886118E-2</v>
      </c>
      <c r="H568" s="10">
        <v>78.718160539865494</v>
      </c>
      <c r="I568" s="10">
        <f t="shared" si="17"/>
        <v>9.3378600877657772E-2</v>
      </c>
    </row>
    <row r="569" spans="1:9" outlineLevel="2" x14ac:dyDescent="0.35">
      <c r="A569" s="3" t="s">
        <v>6</v>
      </c>
      <c r="B569" s="3" t="s">
        <v>7</v>
      </c>
      <c r="C569" s="3" t="s">
        <v>101</v>
      </c>
      <c r="D569" s="3" t="s">
        <v>929</v>
      </c>
      <c r="E569" s="4">
        <v>1.5816528272044287E-3</v>
      </c>
      <c r="F569" s="3">
        <v>83.1</v>
      </c>
      <c r="G569" s="11">
        <f t="shared" si="16"/>
        <v>0.13143534994068801</v>
      </c>
      <c r="H569" s="11">
        <v>78.101406693458557</v>
      </c>
      <c r="I569" s="11">
        <f t="shared" si="17"/>
        <v>0.12352931070535161</v>
      </c>
    </row>
    <row r="570" spans="1:9" outlineLevel="2" x14ac:dyDescent="0.35">
      <c r="A570" s="1" t="s">
        <v>6</v>
      </c>
      <c r="B570" s="1" t="s">
        <v>7</v>
      </c>
      <c r="C570" s="1" t="s">
        <v>101</v>
      </c>
      <c r="D570" s="1" t="s">
        <v>930</v>
      </c>
      <c r="E570" s="2">
        <v>7.9082641360221433E-4</v>
      </c>
      <c r="F570" s="1">
        <v>90.2</v>
      </c>
      <c r="G570" s="10">
        <f t="shared" si="16"/>
        <v>7.1332542506919741E-2</v>
      </c>
      <c r="H570" s="10">
        <v>80.54093312472105</v>
      </c>
      <c r="I570" s="10">
        <f t="shared" si="17"/>
        <v>6.3693897291198939E-2</v>
      </c>
    </row>
    <row r="571" spans="1:9" outlineLevel="2" x14ac:dyDescent="0.35">
      <c r="A571" s="3" t="s">
        <v>6</v>
      </c>
      <c r="B571" s="3" t="s">
        <v>7</v>
      </c>
      <c r="C571" s="3" t="s">
        <v>101</v>
      </c>
      <c r="D571" s="3" t="s">
        <v>931</v>
      </c>
      <c r="E571" s="4">
        <v>2.76789244760775E-3</v>
      </c>
      <c r="F571" s="3">
        <v>76.5</v>
      </c>
      <c r="G571" s="11">
        <f t="shared" si="16"/>
        <v>0.21174377224199287</v>
      </c>
      <c r="H571" s="11">
        <v>81.079765316098928</v>
      </c>
      <c r="I571" s="11">
        <f t="shared" si="17"/>
        <v>0.22442007007223902</v>
      </c>
    </row>
    <row r="572" spans="1:9" outlineLevel="2" x14ac:dyDescent="0.35">
      <c r="A572" s="1" t="s">
        <v>6</v>
      </c>
      <c r="B572" s="1" t="s">
        <v>7</v>
      </c>
      <c r="C572" s="1" t="s">
        <v>101</v>
      </c>
      <c r="D572" s="1" t="s">
        <v>932</v>
      </c>
      <c r="E572" s="2">
        <v>3.9541320680110717E-4</v>
      </c>
      <c r="F572" s="1">
        <v>77.099999999999994</v>
      </c>
      <c r="G572" s="10">
        <f t="shared" si="16"/>
        <v>3.0486358244365359E-2</v>
      </c>
      <c r="H572" s="10">
        <v>78.142800852656364</v>
      </c>
      <c r="I572" s="10">
        <f t="shared" si="17"/>
        <v>3.0898695473569146E-2</v>
      </c>
    </row>
    <row r="573" spans="1:9" outlineLevel="2" x14ac:dyDescent="0.35">
      <c r="A573" s="3" t="s">
        <v>6</v>
      </c>
      <c r="B573" s="3" t="s">
        <v>7</v>
      </c>
      <c r="C573" s="3" t="s">
        <v>101</v>
      </c>
      <c r="D573" s="3" t="s">
        <v>933</v>
      </c>
      <c r="E573" s="4">
        <v>7.9082641360221433E-4</v>
      </c>
      <c r="F573" s="3">
        <v>85.3</v>
      </c>
      <c r="G573" s="11">
        <f t="shared" si="16"/>
        <v>6.7457493080268882E-2</v>
      </c>
      <c r="H573" s="11">
        <v>81.581222098320723</v>
      </c>
      <c r="I573" s="11">
        <f t="shared" si="17"/>
        <v>6.4516585289300696E-2</v>
      </c>
    </row>
    <row r="574" spans="1:9" outlineLevel="2" x14ac:dyDescent="0.35">
      <c r="A574" s="1" t="s">
        <v>6</v>
      </c>
      <c r="B574" s="1" t="s">
        <v>7</v>
      </c>
      <c r="C574" s="1" t="s">
        <v>102</v>
      </c>
      <c r="D574" s="1" t="s">
        <v>934</v>
      </c>
      <c r="E574" s="2">
        <v>1.5816528272044287E-3</v>
      </c>
      <c r="F574" s="1">
        <v>70.2</v>
      </c>
      <c r="G574" s="10">
        <f t="shared" si="16"/>
        <v>0.1110320284697509</v>
      </c>
      <c r="H574" s="10">
        <v>72.617079224437475</v>
      </c>
      <c r="I574" s="10">
        <f t="shared" si="17"/>
        <v>0.11485500865865951</v>
      </c>
    </row>
    <row r="575" spans="1:9" outlineLevel="2" x14ac:dyDescent="0.35">
      <c r="A575" s="3" t="s">
        <v>6</v>
      </c>
      <c r="B575" s="3" t="s">
        <v>7</v>
      </c>
      <c r="C575" s="3" t="s">
        <v>103</v>
      </c>
      <c r="D575" s="3" t="s">
        <v>1746</v>
      </c>
      <c r="E575" s="4">
        <v>1.1862396204033216E-3</v>
      </c>
      <c r="F575" s="3">
        <v>28.2</v>
      </c>
      <c r="G575" s="11">
        <f t="shared" si="16"/>
        <v>3.3451957295373667E-2</v>
      </c>
      <c r="H575" s="11">
        <v>71.984534561634064</v>
      </c>
      <c r="I575" s="11">
        <f t="shared" si="17"/>
        <v>8.5390906953302578E-2</v>
      </c>
    </row>
    <row r="576" spans="1:9" outlineLevel="2" x14ac:dyDescent="0.35">
      <c r="A576" s="1" t="s">
        <v>6</v>
      </c>
      <c r="B576" s="1" t="s">
        <v>7</v>
      </c>
      <c r="C576" s="1" t="s">
        <v>104</v>
      </c>
      <c r="D576" s="1" t="s">
        <v>935</v>
      </c>
      <c r="E576" s="2">
        <v>1.1862396204033216E-3</v>
      </c>
      <c r="F576" s="1">
        <v>76</v>
      </c>
      <c r="G576" s="10">
        <f t="shared" si="16"/>
        <v>9.0154211150652433E-2</v>
      </c>
      <c r="H576" s="10">
        <v>86.107595525681973</v>
      </c>
      <c r="I576" s="10">
        <f t="shared" si="17"/>
        <v>0.10214424143022774</v>
      </c>
    </row>
    <row r="577" spans="1:9" outlineLevel="2" x14ac:dyDescent="0.35">
      <c r="A577" s="3" t="s">
        <v>6</v>
      </c>
      <c r="B577" s="3" t="s">
        <v>7</v>
      </c>
      <c r="C577" s="3" t="s">
        <v>105</v>
      </c>
      <c r="D577" s="3" t="s">
        <v>936</v>
      </c>
      <c r="E577" s="4">
        <v>3.9541320680110717E-4</v>
      </c>
      <c r="F577" s="3">
        <v>42.2</v>
      </c>
      <c r="G577" s="11">
        <f t="shared" si="16"/>
        <v>1.6686437327006722E-2</v>
      </c>
      <c r="H577" s="11">
        <v>82.489097751677036</v>
      </c>
      <c r="I577" s="11">
        <f t="shared" si="17"/>
        <v>3.2617278668120614E-2</v>
      </c>
    </row>
    <row r="578" spans="1:9" outlineLevel="2" x14ac:dyDescent="0.35">
      <c r="A578" s="1" t="s">
        <v>6</v>
      </c>
      <c r="B578" s="1" t="s">
        <v>7</v>
      </c>
      <c r="C578" s="1" t="s">
        <v>105</v>
      </c>
      <c r="D578" s="1" t="s">
        <v>937</v>
      </c>
      <c r="E578" s="2">
        <v>3.9541320680110717E-4</v>
      </c>
      <c r="F578" s="1">
        <v>53</v>
      </c>
      <c r="G578" s="10">
        <f t="shared" si="16"/>
        <v>2.0956899960458679E-2</v>
      </c>
      <c r="H578" s="10">
        <v>81.530604846775532</v>
      </c>
      <c r="I578" s="10">
        <f t="shared" si="17"/>
        <v>3.2238277914897404E-2</v>
      </c>
    </row>
    <row r="579" spans="1:9" outlineLevel="2" x14ac:dyDescent="0.35">
      <c r="A579" s="3" t="s">
        <v>6</v>
      </c>
      <c r="B579" s="3" t="s">
        <v>7</v>
      </c>
      <c r="C579" s="3" t="s">
        <v>105</v>
      </c>
      <c r="D579" s="3" t="s">
        <v>938</v>
      </c>
      <c r="E579" s="4">
        <v>1.5816528272044287E-3</v>
      </c>
      <c r="F579" s="3">
        <v>59.7</v>
      </c>
      <c r="G579" s="11">
        <f t="shared" ref="G579:G642" si="18">E579*F579</f>
        <v>9.4424673784104393E-2</v>
      </c>
      <c r="H579" s="11">
        <v>78.766234293580055</v>
      </c>
      <c r="I579" s="11">
        <f t="shared" ref="I579:I642" si="19">H579*E579</f>
        <v>0.12458083715868731</v>
      </c>
    </row>
    <row r="580" spans="1:9" outlineLevel="2" x14ac:dyDescent="0.35">
      <c r="A580" s="1" t="s">
        <v>6</v>
      </c>
      <c r="B580" s="1" t="s">
        <v>7</v>
      </c>
      <c r="C580" s="1" t="s">
        <v>106</v>
      </c>
      <c r="D580" s="1" t="s">
        <v>939</v>
      </c>
      <c r="E580" s="2">
        <v>3.9541320680110717E-4</v>
      </c>
      <c r="F580" s="1">
        <v>53.8</v>
      </c>
      <c r="G580" s="10">
        <f t="shared" si="18"/>
        <v>2.1273230525899564E-2</v>
      </c>
      <c r="H580" s="10">
        <v>77.197571769356728</v>
      </c>
      <c r="I580" s="10">
        <f t="shared" si="19"/>
        <v>3.0524939410579963E-2</v>
      </c>
    </row>
    <row r="581" spans="1:9" outlineLevel="2" x14ac:dyDescent="0.35">
      <c r="A581" s="3" t="s">
        <v>6</v>
      </c>
      <c r="B581" s="3" t="s">
        <v>7</v>
      </c>
      <c r="C581" s="3" t="s">
        <v>107</v>
      </c>
      <c r="D581" s="3" t="s">
        <v>940</v>
      </c>
      <c r="E581" s="4">
        <v>3.9541320680110717E-4</v>
      </c>
      <c r="F581" s="3">
        <v>60.5</v>
      </c>
      <c r="G581" s="11">
        <f t="shared" si="18"/>
        <v>2.3922499011466983E-2</v>
      </c>
      <c r="H581" s="11">
        <v>98.428029417991638</v>
      </c>
      <c r="I581" s="11">
        <f t="shared" si="19"/>
        <v>3.8919742751281787E-2</v>
      </c>
    </row>
    <row r="582" spans="1:9" outlineLevel="2" x14ac:dyDescent="0.35">
      <c r="A582" s="1" t="s">
        <v>6</v>
      </c>
      <c r="B582" s="1" t="s">
        <v>7</v>
      </c>
      <c r="C582" s="1" t="s">
        <v>107</v>
      </c>
      <c r="D582" s="1" t="s">
        <v>941</v>
      </c>
      <c r="E582" s="2">
        <v>1.5816528272044287E-3</v>
      </c>
      <c r="F582" s="1">
        <v>40.6</v>
      </c>
      <c r="G582" s="10">
        <f t="shared" si="18"/>
        <v>6.4215104784499807E-2</v>
      </c>
      <c r="H582" s="10">
        <v>71.16140753030777</v>
      </c>
      <c r="I582" s="10">
        <f t="shared" si="19"/>
        <v>0.11255264140815781</v>
      </c>
    </row>
    <row r="583" spans="1:9" outlineLevel="2" x14ac:dyDescent="0.35">
      <c r="A583" s="3" t="s">
        <v>6</v>
      </c>
      <c r="B583" s="3" t="s">
        <v>7</v>
      </c>
      <c r="C583" s="3" t="s">
        <v>107</v>
      </c>
      <c r="D583" s="3" t="s">
        <v>942</v>
      </c>
      <c r="E583" s="4">
        <v>7.9082641360221433E-4</v>
      </c>
      <c r="F583" s="3">
        <v>55.1</v>
      </c>
      <c r="G583" s="11">
        <f t="shared" si="18"/>
        <v>4.3574535389482014E-2</v>
      </c>
      <c r="H583" s="11" t="e">
        <v>#VALUE!</v>
      </c>
      <c r="I583" s="11" t="e">
        <f t="shared" si="19"/>
        <v>#VALUE!</v>
      </c>
    </row>
    <row r="584" spans="1:9" outlineLevel="2" x14ac:dyDescent="0.35">
      <c r="A584" s="1" t="s">
        <v>6</v>
      </c>
      <c r="B584" s="1" t="s">
        <v>7</v>
      </c>
      <c r="C584" s="1" t="s">
        <v>108</v>
      </c>
      <c r="D584" s="1" t="s">
        <v>943</v>
      </c>
      <c r="E584" s="2">
        <v>7.9082641360221433E-4</v>
      </c>
      <c r="F584" s="1">
        <v>55.3</v>
      </c>
      <c r="G584" s="10">
        <f t="shared" si="18"/>
        <v>4.3732700672202453E-2</v>
      </c>
      <c r="H584" s="10">
        <v>85.892856083810329</v>
      </c>
      <c r="I584" s="10">
        <f t="shared" si="19"/>
        <v>6.7926339330810853E-2</v>
      </c>
    </row>
    <row r="585" spans="1:9" outlineLevel="2" x14ac:dyDescent="0.35">
      <c r="A585" s="3" t="s">
        <v>6</v>
      </c>
      <c r="B585" s="3" t="s">
        <v>7</v>
      </c>
      <c r="C585" s="3" t="s">
        <v>109</v>
      </c>
      <c r="D585" s="3" t="s">
        <v>944</v>
      </c>
      <c r="E585" s="4">
        <v>3.9541320680110717E-4</v>
      </c>
      <c r="F585" s="3">
        <v>33.799999999999997</v>
      </c>
      <c r="G585" s="11">
        <f t="shared" si="18"/>
        <v>1.3364966389877421E-2</v>
      </c>
      <c r="H585" s="11">
        <v>51.792453601956367</v>
      </c>
      <c r="I585" s="11">
        <f t="shared" si="19"/>
        <v>2.0479420166847121E-2</v>
      </c>
    </row>
    <row r="586" spans="1:9" outlineLevel="2" x14ac:dyDescent="0.35">
      <c r="A586" s="1" t="s">
        <v>6</v>
      </c>
      <c r="B586" s="1" t="s">
        <v>7</v>
      </c>
      <c r="C586" s="1" t="s">
        <v>110</v>
      </c>
      <c r="D586" s="1" t="s">
        <v>1747</v>
      </c>
      <c r="E586" s="2">
        <v>3.9541320680110717E-4</v>
      </c>
      <c r="F586" s="1">
        <v>57.2</v>
      </c>
      <c r="G586" s="10">
        <f t="shared" si="18"/>
        <v>2.2617635429023331E-2</v>
      </c>
      <c r="H586" s="10">
        <v>82.187501192092896</v>
      </c>
      <c r="I586" s="10">
        <f t="shared" si="19"/>
        <v>3.2498023405335273E-2</v>
      </c>
    </row>
    <row r="587" spans="1:9" outlineLevel="2" x14ac:dyDescent="0.35">
      <c r="A587" s="3" t="s">
        <v>6</v>
      </c>
      <c r="B587" s="3" t="s">
        <v>7</v>
      </c>
      <c r="C587" s="3" t="s">
        <v>111</v>
      </c>
      <c r="D587" s="3" t="s">
        <v>1748</v>
      </c>
      <c r="E587" s="4">
        <v>1.1862396204033216E-3</v>
      </c>
      <c r="F587" s="3">
        <v>35.299999999999997</v>
      </c>
      <c r="G587" s="11">
        <f t="shared" si="18"/>
        <v>4.1874258600237246E-2</v>
      </c>
      <c r="H587" s="11">
        <v>83.942310344427824</v>
      </c>
      <c r="I587" s="11">
        <f t="shared" si="19"/>
        <v>9.9575694358751868E-2</v>
      </c>
    </row>
    <row r="588" spans="1:9" outlineLevel="2" x14ac:dyDescent="0.35">
      <c r="A588" s="1" t="s">
        <v>6</v>
      </c>
      <c r="B588" s="1" t="s">
        <v>7</v>
      </c>
      <c r="C588" s="1" t="s">
        <v>112</v>
      </c>
      <c r="D588" s="1" t="s">
        <v>945</v>
      </c>
      <c r="E588" s="2">
        <v>3.9541320680110717E-4</v>
      </c>
      <c r="F588" s="1">
        <v>71.7</v>
      </c>
      <c r="G588" s="10">
        <f t="shared" si="18"/>
        <v>2.8351126927639386E-2</v>
      </c>
      <c r="H588" s="10">
        <v>80.52941482514143</v>
      </c>
      <c r="I588" s="10">
        <f t="shared" si="19"/>
        <v>3.184239415782579E-2</v>
      </c>
    </row>
    <row r="589" spans="1:9" outlineLevel="2" x14ac:dyDescent="0.35">
      <c r="A589" s="3" t="s">
        <v>6</v>
      </c>
      <c r="B589" s="3" t="s">
        <v>7</v>
      </c>
      <c r="C589" s="3" t="s">
        <v>112</v>
      </c>
      <c r="D589" s="3" t="s">
        <v>946</v>
      </c>
      <c r="E589" s="4">
        <v>2.3724792408066431E-3</v>
      </c>
      <c r="F589" s="3">
        <v>78.2</v>
      </c>
      <c r="G589" s="11">
        <f t="shared" si="18"/>
        <v>0.1855278766310795</v>
      </c>
      <c r="H589" s="11">
        <v>100</v>
      </c>
      <c r="I589" s="11">
        <f t="shared" si="19"/>
        <v>0.23724792408066431</v>
      </c>
    </row>
    <row r="590" spans="1:9" outlineLevel="2" x14ac:dyDescent="0.35">
      <c r="A590" s="1" t="s">
        <v>6</v>
      </c>
      <c r="B590" s="1" t="s">
        <v>7</v>
      </c>
      <c r="C590" s="1" t="s">
        <v>113</v>
      </c>
      <c r="D590" s="1" t="s">
        <v>1749</v>
      </c>
      <c r="E590" s="2">
        <v>3.9541320680110717E-4</v>
      </c>
      <c r="F590" s="1">
        <v>73.8</v>
      </c>
      <c r="G590" s="10">
        <f t="shared" si="18"/>
        <v>2.9181494661921707E-2</v>
      </c>
      <c r="H590" s="10">
        <v>76.560690142214298</v>
      </c>
      <c r="I590" s="10">
        <f t="shared" si="19"/>
        <v>3.027310800403887E-2</v>
      </c>
    </row>
    <row r="591" spans="1:9" outlineLevel="2" x14ac:dyDescent="0.35">
      <c r="A591" s="3" t="s">
        <v>6</v>
      </c>
      <c r="B591" s="3" t="s">
        <v>7</v>
      </c>
      <c r="C591" s="3" t="s">
        <v>114</v>
      </c>
      <c r="D591" s="3" t="s">
        <v>947</v>
      </c>
      <c r="E591" s="4">
        <v>3.9541320680110717E-4</v>
      </c>
      <c r="F591" s="3">
        <v>54.8</v>
      </c>
      <c r="G591" s="11">
        <f t="shared" si="18"/>
        <v>2.1668643732700672E-2</v>
      </c>
      <c r="H591" s="11">
        <v>75.720103289932013</v>
      </c>
      <c r="I591" s="11">
        <f t="shared" si="19"/>
        <v>2.9940728861183083E-2</v>
      </c>
    </row>
    <row r="592" spans="1:9" outlineLevel="2" x14ac:dyDescent="0.35">
      <c r="A592" s="1" t="s">
        <v>6</v>
      </c>
      <c r="B592" s="1" t="s">
        <v>7</v>
      </c>
      <c r="C592" s="1" t="s">
        <v>114</v>
      </c>
      <c r="D592" s="1" t="s">
        <v>948</v>
      </c>
      <c r="E592" s="2">
        <v>3.9541320680110717E-4</v>
      </c>
      <c r="F592" s="1">
        <v>62.6</v>
      </c>
      <c r="G592" s="10">
        <f t="shared" si="18"/>
        <v>2.4752866745749308E-2</v>
      </c>
      <c r="H592" s="10">
        <v>93.392286878079176</v>
      </c>
      <c r="I592" s="10">
        <f t="shared" si="19"/>
        <v>3.6928543644950247E-2</v>
      </c>
    </row>
    <row r="593" spans="1:9" outlineLevel="2" x14ac:dyDescent="0.35">
      <c r="A593" s="3" t="s">
        <v>6</v>
      </c>
      <c r="B593" s="3" t="s">
        <v>7</v>
      </c>
      <c r="C593" s="3" t="s">
        <v>114</v>
      </c>
      <c r="D593" s="3" t="s">
        <v>949</v>
      </c>
      <c r="E593" s="4">
        <v>3.9541320680110717E-4</v>
      </c>
      <c r="F593" s="3">
        <v>60.3</v>
      </c>
      <c r="G593" s="11">
        <f t="shared" si="18"/>
        <v>2.384341637010676E-2</v>
      </c>
      <c r="H593" s="11">
        <v>84.367295019328594</v>
      </c>
      <c r="I593" s="11">
        <f t="shared" si="19"/>
        <v>3.3359942672727794E-2</v>
      </c>
    </row>
    <row r="594" spans="1:9" outlineLevel="2" x14ac:dyDescent="0.35">
      <c r="A594" s="1" t="s">
        <v>6</v>
      </c>
      <c r="B594" s="1" t="s">
        <v>7</v>
      </c>
      <c r="C594" s="1" t="s">
        <v>115</v>
      </c>
      <c r="D594" s="1" t="s">
        <v>950</v>
      </c>
      <c r="E594" s="2">
        <v>3.9541320680110717E-4</v>
      </c>
      <c r="F594" s="1">
        <v>50.7</v>
      </c>
      <c r="G594" s="10">
        <f t="shared" si="18"/>
        <v>2.0047449584816135E-2</v>
      </c>
      <c r="H594" s="10">
        <v>87.065076697617769</v>
      </c>
      <c r="I594" s="10">
        <f t="shared" si="19"/>
        <v>3.4426681177389389E-2</v>
      </c>
    </row>
    <row r="595" spans="1:9" outlineLevel="2" x14ac:dyDescent="0.35">
      <c r="A595" s="3" t="s">
        <v>6</v>
      </c>
      <c r="B595" s="3" t="s">
        <v>7</v>
      </c>
      <c r="C595" s="3" t="s">
        <v>115</v>
      </c>
      <c r="D595" s="3" t="s">
        <v>951</v>
      </c>
      <c r="E595" s="4">
        <v>3.9541320680110717E-4</v>
      </c>
      <c r="F595" s="3">
        <v>55.8</v>
      </c>
      <c r="G595" s="11">
        <f t="shared" si="18"/>
        <v>2.206405693950178E-2</v>
      </c>
      <c r="H595" s="11">
        <v>73.123591355979443</v>
      </c>
      <c r="I595" s="11">
        <f t="shared" si="19"/>
        <v>2.891403375088155E-2</v>
      </c>
    </row>
    <row r="596" spans="1:9" outlineLevel="2" x14ac:dyDescent="0.35">
      <c r="A596" s="1" t="s">
        <v>6</v>
      </c>
      <c r="B596" s="1" t="s">
        <v>7</v>
      </c>
      <c r="C596" s="1" t="s">
        <v>115</v>
      </c>
      <c r="D596" s="1" t="s">
        <v>952</v>
      </c>
      <c r="E596" s="2">
        <v>1.1862396204033216E-3</v>
      </c>
      <c r="F596" s="1">
        <v>26.3</v>
      </c>
      <c r="G596" s="10">
        <f t="shared" si="18"/>
        <v>3.1198102016607356E-2</v>
      </c>
      <c r="H596" s="10">
        <v>64.056379534304142</v>
      </c>
      <c r="I596" s="10">
        <f t="shared" si="19"/>
        <v>7.5986215343184046E-2</v>
      </c>
    </row>
    <row r="597" spans="1:9" outlineLevel="2" x14ac:dyDescent="0.35">
      <c r="A597" s="3" t="s">
        <v>6</v>
      </c>
      <c r="B597" s="3" t="s">
        <v>7</v>
      </c>
      <c r="C597" s="3" t="s">
        <v>115</v>
      </c>
      <c r="D597" s="3" t="s">
        <v>953</v>
      </c>
      <c r="E597" s="4">
        <v>3.9541320680110717E-4</v>
      </c>
      <c r="F597" s="3">
        <v>67.400000000000006</v>
      </c>
      <c r="G597" s="11">
        <f t="shared" si="18"/>
        <v>2.6650850138394626E-2</v>
      </c>
      <c r="H597" s="11">
        <v>79.621210768818855</v>
      </c>
      <c r="I597" s="11">
        <f t="shared" si="19"/>
        <v>3.1483278279485508E-2</v>
      </c>
    </row>
    <row r="598" spans="1:9" outlineLevel="2" x14ac:dyDescent="0.35">
      <c r="A598" s="1" t="s">
        <v>6</v>
      </c>
      <c r="B598" s="1" t="s">
        <v>7</v>
      </c>
      <c r="C598" s="1" t="s">
        <v>115</v>
      </c>
      <c r="D598" s="1" t="s">
        <v>954</v>
      </c>
      <c r="E598" s="2">
        <v>3.9541320680110717E-4</v>
      </c>
      <c r="F598" s="1">
        <v>24</v>
      </c>
      <c r="G598" s="10">
        <f t="shared" si="18"/>
        <v>9.4899169632265724E-3</v>
      </c>
      <c r="H598" s="10">
        <v>72.590908147394657</v>
      </c>
      <c r="I598" s="10">
        <f t="shared" si="19"/>
        <v>2.8703403775165937E-2</v>
      </c>
    </row>
    <row r="599" spans="1:9" outlineLevel="2" x14ac:dyDescent="0.35">
      <c r="A599" s="3" t="s">
        <v>6</v>
      </c>
      <c r="B599" s="3" t="s">
        <v>7</v>
      </c>
      <c r="C599" s="3" t="s">
        <v>115</v>
      </c>
      <c r="D599" s="3" t="s">
        <v>955</v>
      </c>
      <c r="E599" s="4">
        <v>3.1633056544088573E-3</v>
      </c>
      <c r="F599" s="3">
        <v>59.7</v>
      </c>
      <c r="G599" s="11">
        <f t="shared" si="18"/>
        <v>0.18884934756820879</v>
      </c>
      <c r="H599" s="11">
        <v>75.175440274178982</v>
      </c>
      <c r="I599" s="11">
        <f t="shared" si="19"/>
        <v>0.2378028952919857</v>
      </c>
    </row>
    <row r="600" spans="1:9" outlineLevel="2" x14ac:dyDescent="0.35">
      <c r="A600" s="1" t="s">
        <v>6</v>
      </c>
      <c r="B600" s="1" t="s">
        <v>7</v>
      </c>
      <c r="C600" s="1" t="s">
        <v>115</v>
      </c>
      <c r="D600" s="1" t="s">
        <v>956</v>
      </c>
      <c r="E600" s="2">
        <v>3.9541320680110717E-4</v>
      </c>
      <c r="F600" s="1">
        <v>54.5</v>
      </c>
      <c r="G600" s="10">
        <f t="shared" si="18"/>
        <v>2.1550019770660341E-2</v>
      </c>
      <c r="H600" s="10">
        <v>71.984618194401264</v>
      </c>
      <c r="I600" s="10">
        <f t="shared" si="19"/>
        <v>2.8463668720601527E-2</v>
      </c>
    </row>
    <row r="601" spans="1:9" outlineLevel="2" x14ac:dyDescent="0.35">
      <c r="A601" s="3" t="s">
        <v>6</v>
      </c>
      <c r="B601" s="3" t="s">
        <v>7</v>
      </c>
      <c r="C601" s="3" t="s">
        <v>115</v>
      </c>
      <c r="D601" s="3" t="s">
        <v>957</v>
      </c>
      <c r="E601" s="4">
        <v>3.9541320680110717E-4</v>
      </c>
      <c r="F601" s="3">
        <v>67.5</v>
      </c>
      <c r="G601" s="11">
        <f t="shared" si="18"/>
        <v>2.6690391459074734E-2</v>
      </c>
      <c r="H601" s="11">
        <v>89.020274374634027</v>
      </c>
      <c r="I601" s="11">
        <f t="shared" si="19"/>
        <v>3.5199792160788466E-2</v>
      </c>
    </row>
    <row r="602" spans="1:9" outlineLevel="2" x14ac:dyDescent="0.35">
      <c r="A602" s="1" t="s">
        <v>6</v>
      </c>
      <c r="B602" s="1" t="s">
        <v>7</v>
      </c>
      <c r="C602" s="1" t="s">
        <v>115</v>
      </c>
      <c r="D602" s="1" t="s">
        <v>958</v>
      </c>
      <c r="E602" s="2">
        <v>2.76789244760775E-3</v>
      </c>
      <c r="F602" s="1">
        <v>56.5</v>
      </c>
      <c r="G602" s="10">
        <f t="shared" si="18"/>
        <v>0.15638592328983789</v>
      </c>
      <c r="H602" s="10">
        <v>83.6494255438447</v>
      </c>
      <c r="I602" s="10">
        <f t="shared" si="19"/>
        <v>0.23153261320953455</v>
      </c>
    </row>
    <row r="603" spans="1:9" outlineLevel="2" x14ac:dyDescent="0.35">
      <c r="A603" s="3" t="s">
        <v>6</v>
      </c>
      <c r="B603" s="3" t="s">
        <v>7</v>
      </c>
      <c r="C603" s="3" t="s">
        <v>115</v>
      </c>
      <c r="D603" s="3" t="s">
        <v>959</v>
      </c>
      <c r="E603" s="4">
        <v>3.9541320680110717E-4</v>
      </c>
      <c r="F603" s="3">
        <v>30</v>
      </c>
      <c r="G603" s="11">
        <f t="shared" si="18"/>
        <v>1.1862396204033215E-2</v>
      </c>
      <c r="H603" s="11">
        <v>73.125000316649675</v>
      </c>
      <c r="I603" s="11">
        <f t="shared" si="19"/>
        <v>2.8914590872538424E-2</v>
      </c>
    </row>
    <row r="604" spans="1:9" outlineLevel="2" x14ac:dyDescent="0.35">
      <c r="A604" s="1" t="s">
        <v>6</v>
      </c>
      <c r="B604" s="1" t="s">
        <v>7</v>
      </c>
      <c r="C604" s="1" t="s">
        <v>115</v>
      </c>
      <c r="D604" s="1" t="s">
        <v>960</v>
      </c>
      <c r="E604" s="2">
        <v>7.9082641360221433E-4</v>
      </c>
      <c r="F604" s="1">
        <v>51.4</v>
      </c>
      <c r="G604" s="10">
        <f t="shared" si="18"/>
        <v>4.0648477659153817E-2</v>
      </c>
      <c r="H604" s="10">
        <v>83.857147004455328</v>
      </c>
      <c r="I604" s="10">
        <f t="shared" si="19"/>
        <v>6.6316446820447073E-2</v>
      </c>
    </row>
    <row r="605" spans="1:9" outlineLevel="2" x14ac:dyDescent="0.35">
      <c r="A605" s="3" t="s">
        <v>6</v>
      </c>
      <c r="B605" s="3" t="s">
        <v>7</v>
      </c>
      <c r="C605" s="3" t="s">
        <v>115</v>
      </c>
      <c r="D605" s="3" t="s">
        <v>961</v>
      </c>
      <c r="E605" s="4">
        <v>3.9541320680110717E-4</v>
      </c>
      <c r="F605" s="3">
        <v>26.3</v>
      </c>
      <c r="G605" s="11">
        <f t="shared" si="18"/>
        <v>1.0399367338869118E-2</v>
      </c>
      <c r="H605" s="11">
        <v>56.566265746951103</v>
      </c>
      <c r="I605" s="11">
        <f t="shared" si="19"/>
        <v>2.2367048535765561E-2</v>
      </c>
    </row>
    <row r="606" spans="1:9" outlineLevel="2" x14ac:dyDescent="0.35">
      <c r="A606" s="1" t="s">
        <v>6</v>
      </c>
      <c r="B606" s="1" t="s">
        <v>7</v>
      </c>
      <c r="C606" s="1" t="s">
        <v>115</v>
      </c>
      <c r="D606" s="1" t="s">
        <v>962</v>
      </c>
      <c r="E606" s="2">
        <v>7.9082641360221433E-4</v>
      </c>
      <c r="F606" s="1">
        <v>29.7</v>
      </c>
      <c r="G606" s="10">
        <f t="shared" si="18"/>
        <v>2.3487544483985764E-2</v>
      </c>
      <c r="H606" s="10">
        <v>72.943546958267689</v>
      </c>
      <c r="I606" s="10">
        <f t="shared" si="19"/>
        <v>5.7685683636431548E-2</v>
      </c>
    </row>
    <row r="607" spans="1:9" outlineLevel="2" x14ac:dyDescent="0.35">
      <c r="A607" s="3" t="s">
        <v>6</v>
      </c>
      <c r="B607" s="3" t="s">
        <v>7</v>
      </c>
      <c r="C607" s="3" t="s">
        <v>115</v>
      </c>
      <c r="D607" s="3" t="s">
        <v>963</v>
      </c>
      <c r="E607" s="4">
        <v>1.9770660340055358E-3</v>
      </c>
      <c r="F607" s="3">
        <v>80.599999999999994</v>
      </c>
      <c r="G607" s="11">
        <f t="shared" si="18"/>
        <v>0.15935152234084618</v>
      </c>
      <c r="H607" s="11">
        <v>86.933332458138466</v>
      </c>
      <c r="I607" s="11">
        <f t="shared" si="19"/>
        <v>0.17187293882589652</v>
      </c>
    </row>
    <row r="608" spans="1:9" outlineLevel="2" x14ac:dyDescent="0.35">
      <c r="A608" s="1" t="s">
        <v>6</v>
      </c>
      <c r="B608" s="1" t="s">
        <v>7</v>
      </c>
      <c r="C608" s="1" t="s">
        <v>115</v>
      </c>
      <c r="D608" s="1" t="s">
        <v>964</v>
      </c>
      <c r="E608" s="2">
        <v>7.9082641360221433E-4</v>
      </c>
      <c r="F608" s="1">
        <v>70.8</v>
      </c>
      <c r="G608" s="10">
        <f t="shared" si="18"/>
        <v>5.5990510083036772E-2</v>
      </c>
      <c r="H608" s="10">
        <v>76.98991984128952</v>
      </c>
      <c r="I608" s="10">
        <f t="shared" si="19"/>
        <v>6.0885662191608951E-2</v>
      </c>
    </row>
    <row r="609" spans="1:9" outlineLevel="2" x14ac:dyDescent="0.35">
      <c r="A609" s="3" t="s">
        <v>6</v>
      </c>
      <c r="B609" s="3" t="s">
        <v>7</v>
      </c>
      <c r="C609" s="3" t="s">
        <v>115</v>
      </c>
      <c r="D609" s="3" t="s">
        <v>965</v>
      </c>
      <c r="E609" s="4">
        <v>1.5816528272044287E-3</v>
      </c>
      <c r="F609" s="3">
        <v>44.6</v>
      </c>
      <c r="G609" s="11">
        <f t="shared" si="18"/>
        <v>7.0541716093317525E-2</v>
      </c>
      <c r="H609" s="11">
        <v>72.668539937585592</v>
      </c>
      <c r="I609" s="11">
        <f t="shared" si="19"/>
        <v>0.11493640164110019</v>
      </c>
    </row>
    <row r="610" spans="1:9" outlineLevel="2" x14ac:dyDescent="0.35">
      <c r="A610" s="1" t="s">
        <v>6</v>
      </c>
      <c r="B610" s="1" t="s">
        <v>7</v>
      </c>
      <c r="C610" s="1" t="s">
        <v>115</v>
      </c>
      <c r="D610" s="1" t="s">
        <v>966</v>
      </c>
      <c r="E610" s="2">
        <v>2.3724792408066431E-3</v>
      </c>
      <c r="F610" s="1">
        <v>31.8</v>
      </c>
      <c r="G610" s="10">
        <f t="shared" si="18"/>
        <v>7.5444839857651255E-2</v>
      </c>
      <c r="H610" s="10">
        <v>82.763157580047846</v>
      </c>
      <c r="I610" s="10">
        <f t="shared" si="19"/>
        <v>0.19635387326227249</v>
      </c>
    </row>
    <row r="611" spans="1:9" outlineLevel="2" x14ac:dyDescent="0.35">
      <c r="A611" s="3" t="s">
        <v>6</v>
      </c>
      <c r="B611" s="3" t="s">
        <v>7</v>
      </c>
      <c r="C611" s="3" t="s">
        <v>115</v>
      </c>
      <c r="D611" s="3" t="s">
        <v>967</v>
      </c>
      <c r="E611" s="4">
        <v>3.9541320680110717E-4</v>
      </c>
      <c r="F611" s="3">
        <v>27.5</v>
      </c>
      <c r="G611" s="11">
        <f t="shared" si="18"/>
        <v>1.0873863187030448E-2</v>
      </c>
      <c r="H611" s="11">
        <v>60.213414654135697</v>
      </c>
      <c r="I611" s="11">
        <f t="shared" si="19"/>
        <v>2.3809179380836574E-2</v>
      </c>
    </row>
    <row r="612" spans="1:9" outlineLevel="2" x14ac:dyDescent="0.35">
      <c r="A612" s="1" t="s">
        <v>6</v>
      </c>
      <c r="B612" s="1" t="s">
        <v>7</v>
      </c>
      <c r="C612" s="1" t="s">
        <v>115</v>
      </c>
      <c r="D612" s="1" t="s">
        <v>968</v>
      </c>
      <c r="E612" s="2">
        <v>7.9082641360221433E-4</v>
      </c>
      <c r="F612" s="1">
        <v>32.1</v>
      </c>
      <c r="G612" s="10">
        <f t="shared" si="18"/>
        <v>2.5385527876631082E-2</v>
      </c>
      <c r="H612" s="10">
        <v>59.076210930943482</v>
      </c>
      <c r="I612" s="10">
        <f t="shared" si="19"/>
        <v>4.6719028019725967E-2</v>
      </c>
    </row>
    <row r="613" spans="1:9" outlineLevel="2" x14ac:dyDescent="0.35">
      <c r="A613" s="3" t="s">
        <v>6</v>
      </c>
      <c r="B613" s="3" t="s">
        <v>7</v>
      </c>
      <c r="C613" s="3" t="s">
        <v>116</v>
      </c>
      <c r="D613" s="3" t="s">
        <v>969</v>
      </c>
      <c r="E613" s="4">
        <v>7.9082641360221433E-4</v>
      </c>
      <c r="F613" s="3">
        <v>64.099999999999994</v>
      </c>
      <c r="G613" s="11">
        <f t="shared" si="18"/>
        <v>5.0691973111901933E-2</v>
      </c>
      <c r="H613" s="11">
        <v>87.782065384089947</v>
      </c>
      <c r="I613" s="11">
        <f t="shared" si="19"/>
        <v>6.9420375946294938E-2</v>
      </c>
    </row>
    <row r="614" spans="1:9" outlineLevel="2" x14ac:dyDescent="0.35">
      <c r="A614" s="1" t="s">
        <v>6</v>
      </c>
      <c r="B614" s="1" t="s">
        <v>7</v>
      </c>
      <c r="C614" s="1" t="s">
        <v>116</v>
      </c>
      <c r="D614" s="1" t="s">
        <v>970</v>
      </c>
      <c r="E614" s="2">
        <v>4.3495452748121789E-3</v>
      </c>
      <c r="F614" s="1">
        <v>30.5</v>
      </c>
      <c r="G614" s="10">
        <f t="shared" si="18"/>
        <v>0.13266113088177145</v>
      </c>
      <c r="H614" s="10">
        <v>55.385847240686417</v>
      </c>
      <c r="I614" s="10">
        <f t="shared" si="19"/>
        <v>0.24090325015719677</v>
      </c>
    </row>
    <row r="615" spans="1:9" outlineLevel="2" x14ac:dyDescent="0.35">
      <c r="A615" s="3" t="s">
        <v>6</v>
      </c>
      <c r="B615" s="3" t="s">
        <v>7</v>
      </c>
      <c r="C615" s="3" t="s">
        <v>116</v>
      </c>
      <c r="D615" s="3" t="s">
        <v>971</v>
      </c>
      <c r="E615" s="4">
        <v>2.3724792408066431E-3</v>
      </c>
      <c r="F615" s="3">
        <v>32.6</v>
      </c>
      <c r="G615" s="11">
        <f t="shared" si="18"/>
        <v>7.7342823250296566E-2</v>
      </c>
      <c r="H615" s="11">
        <v>56.062583681195974</v>
      </c>
      <c r="I615" s="11">
        <f t="shared" si="19"/>
        <v>0.13300731596962273</v>
      </c>
    </row>
    <row r="616" spans="1:9" outlineLevel="2" x14ac:dyDescent="0.35">
      <c r="A616" s="1" t="s">
        <v>6</v>
      </c>
      <c r="B616" s="1" t="s">
        <v>7</v>
      </c>
      <c r="C616" s="1" t="s">
        <v>116</v>
      </c>
      <c r="D616" s="1" t="s">
        <v>972</v>
      </c>
      <c r="E616" s="2">
        <v>7.9082641360221433E-4</v>
      </c>
      <c r="F616" s="1">
        <v>42.5</v>
      </c>
      <c r="G616" s="10">
        <f t="shared" si="18"/>
        <v>3.3610122578094107E-2</v>
      </c>
      <c r="H616" s="10">
        <v>74.745276421308517</v>
      </c>
      <c r="I616" s="10">
        <f t="shared" si="19"/>
        <v>5.9110538885969566E-2</v>
      </c>
    </row>
    <row r="617" spans="1:9" outlineLevel="2" x14ac:dyDescent="0.35">
      <c r="A617" s="3" t="s">
        <v>6</v>
      </c>
      <c r="B617" s="3" t="s">
        <v>7</v>
      </c>
      <c r="C617" s="3" t="s">
        <v>116</v>
      </c>
      <c r="D617" s="3" t="s">
        <v>973</v>
      </c>
      <c r="E617" s="4">
        <v>7.5128509292210358E-3</v>
      </c>
      <c r="F617" s="3">
        <v>37.700000000000003</v>
      </c>
      <c r="G617" s="11">
        <f t="shared" si="18"/>
        <v>0.2832344800316331</v>
      </c>
      <c r="H617" s="11">
        <v>58.187023084610701</v>
      </c>
      <c r="I617" s="11">
        <f t="shared" si="19"/>
        <v>0.43715043044982338</v>
      </c>
    </row>
    <row r="618" spans="1:9" outlineLevel="2" x14ac:dyDescent="0.35">
      <c r="A618" s="1" t="s">
        <v>6</v>
      </c>
      <c r="B618" s="1" t="s">
        <v>7</v>
      </c>
      <c r="C618" s="1" t="s">
        <v>116</v>
      </c>
      <c r="D618" s="1" t="s">
        <v>974</v>
      </c>
      <c r="E618" s="2">
        <v>1.1862396204033216E-3</v>
      </c>
      <c r="F618" s="1">
        <v>33</v>
      </c>
      <c r="G618" s="10">
        <f t="shared" si="18"/>
        <v>3.9145907473309614E-2</v>
      </c>
      <c r="H618" s="10">
        <v>62.97029634937644</v>
      </c>
      <c r="I618" s="10">
        <f t="shared" si="19"/>
        <v>7.4697860438168978E-2</v>
      </c>
    </row>
    <row r="619" spans="1:9" outlineLevel="2" x14ac:dyDescent="0.35">
      <c r="A619" s="3" t="s">
        <v>6</v>
      </c>
      <c r="B619" s="3" t="s">
        <v>7</v>
      </c>
      <c r="C619" s="3" t="s">
        <v>116</v>
      </c>
      <c r="D619" s="3" t="s">
        <v>975</v>
      </c>
      <c r="E619" s="4">
        <v>3.9541320680110717E-4</v>
      </c>
      <c r="F619" s="3">
        <v>62.6</v>
      </c>
      <c r="G619" s="11">
        <f t="shared" si="18"/>
        <v>2.4752866745749308E-2</v>
      </c>
      <c r="H619" s="11">
        <v>73.558352552354336</v>
      </c>
      <c r="I619" s="11">
        <f t="shared" si="19"/>
        <v>2.9085944069732833E-2</v>
      </c>
    </row>
    <row r="620" spans="1:9" outlineLevel="2" x14ac:dyDescent="0.35">
      <c r="A620" s="1" t="s">
        <v>6</v>
      </c>
      <c r="B620" s="1" t="s">
        <v>7</v>
      </c>
      <c r="C620" s="1" t="s">
        <v>116</v>
      </c>
      <c r="D620" s="1" t="s">
        <v>976</v>
      </c>
      <c r="E620" s="2">
        <v>3.9541320680110716E-3</v>
      </c>
      <c r="F620" s="1">
        <v>41.9</v>
      </c>
      <c r="G620" s="10">
        <f t="shared" si="18"/>
        <v>0.16567813364966388</v>
      </c>
      <c r="H620" s="10">
        <v>74.266973920166492</v>
      </c>
      <c r="I620" s="10">
        <f t="shared" si="19"/>
        <v>0.29366142317187227</v>
      </c>
    </row>
    <row r="621" spans="1:9" outlineLevel="2" x14ac:dyDescent="0.35">
      <c r="A621" s="3" t="s">
        <v>6</v>
      </c>
      <c r="B621" s="3" t="s">
        <v>7</v>
      </c>
      <c r="C621" s="3" t="s">
        <v>116</v>
      </c>
      <c r="D621" s="3" t="s">
        <v>977</v>
      </c>
      <c r="E621" s="4">
        <v>1.1862396204033216E-3</v>
      </c>
      <c r="F621" s="3">
        <v>47.5</v>
      </c>
      <c r="G621" s="11">
        <f t="shared" si="18"/>
        <v>5.6346381969157776E-2</v>
      </c>
      <c r="H621" s="11">
        <v>92.146464074030519</v>
      </c>
      <c r="I621" s="11">
        <f t="shared" si="19"/>
        <v>0.10930778656468627</v>
      </c>
    </row>
    <row r="622" spans="1:9" outlineLevel="2" x14ac:dyDescent="0.35">
      <c r="A622" s="1" t="s">
        <v>6</v>
      </c>
      <c r="B622" s="1" t="s">
        <v>7</v>
      </c>
      <c r="C622" s="1" t="s">
        <v>116</v>
      </c>
      <c r="D622" s="1" t="s">
        <v>978</v>
      </c>
      <c r="E622" s="2">
        <v>1.5816528272044287E-3</v>
      </c>
      <c r="F622" s="1">
        <v>29</v>
      </c>
      <c r="G622" s="10">
        <f t="shared" si="18"/>
        <v>4.5867931988928433E-2</v>
      </c>
      <c r="H622" s="10">
        <v>56.270491294562817</v>
      </c>
      <c r="I622" s="10">
        <f t="shared" si="19"/>
        <v>8.9000381644227466E-2</v>
      </c>
    </row>
    <row r="623" spans="1:9" outlineLevel="2" x14ac:dyDescent="0.35">
      <c r="A623" s="3" t="s">
        <v>6</v>
      </c>
      <c r="B623" s="3" t="s">
        <v>7</v>
      </c>
      <c r="C623" s="3" t="s">
        <v>116</v>
      </c>
      <c r="D623" s="3" t="s">
        <v>979</v>
      </c>
      <c r="E623" s="4">
        <v>1.9770660340055358E-3</v>
      </c>
      <c r="F623" s="3">
        <v>35.799999999999997</v>
      </c>
      <c r="G623" s="11">
        <f t="shared" si="18"/>
        <v>7.077896401739818E-2</v>
      </c>
      <c r="H623" s="11">
        <v>63.457049019634724</v>
      </c>
      <c r="I623" s="11">
        <f t="shared" si="19"/>
        <v>0.12545877623494409</v>
      </c>
    </row>
    <row r="624" spans="1:9" outlineLevel="2" x14ac:dyDescent="0.35">
      <c r="A624" s="1" t="s">
        <v>6</v>
      </c>
      <c r="B624" s="1" t="s">
        <v>7</v>
      </c>
      <c r="C624" s="1" t="s">
        <v>116</v>
      </c>
      <c r="D624" s="1" t="s">
        <v>980</v>
      </c>
      <c r="E624" s="2">
        <v>3.1633056544088573E-3</v>
      </c>
      <c r="F624" s="1">
        <v>27.6</v>
      </c>
      <c r="G624" s="10">
        <f t="shared" si="18"/>
        <v>8.7307236061684473E-2</v>
      </c>
      <c r="H624" s="10">
        <v>55.414284579455853</v>
      </c>
      <c r="I624" s="10">
        <f t="shared" si="19"/>
        <v>0.17529231974521425</v>
      </c>
    </row>
    <row r="625" spans="1:9" outlineLevel="2" x14ac:dyDescent="0.35">
      <c r="A625" s="3" t="s">
        <v>6</v>
      </c>
      <c r="B625" s="3" t="s">
        <v>7</v>
      </c>
      <c r="C625" s="3" t="s">
        <v>116</v>
      </c>
      <c r="D625" s="3" t="s">
        <v>981</v>
      </c>
      <c r="E625" s="4">
        <v>3.5587188612099642E-3</v>
      </c>
      <c r="F625" s="3">
        <v>45.6</v>
      </c>
      <c r="G625" s="11">
        <f t="shared" si="18"/>
        <v>0.16227758007117438</v>
      </c>
      <c r="H625" s="11">
        <v>88.879587203264236</v>
      </c>
      <c r="I625" s="11">
        <f t="shared" si="19"/>
        <v>0.31629746335681219</v>
      </c>
    </row>
    <row r="626" spans="1:9" outlineLevel="2" x14ac:dyDescent="0.35">
      <c r="A626" s="1" t="s">
        <v>6</v>
      </c>
      <c r="B626" s="1" t="s">
        <v>7</v>
      </c>
      <c r="C626" s="1" t="s">
        <v>117</v>
      </c>
      <c r="D626" s="1" t="s">
        <v>982</v>
      </c>
      <c r="E626" s="2">
        <v>3.9541320680110717E-4</v>
      </c>
      <c r="F626" s="1">
        <v>99.5</v>
      </c>
      <c r="G626" s="10">
        <f t="shared" si="18"/>
        <v>3.9343614076710165E-2</v>
      </c>
      <c r="H626" s="10">
        <v>85.959571413695812</v>
      </c>
      <c r="I626" s="10">
        <f t="shared" si="19"/>
        <v>3.3989549787938243E-2</v>
      </c>
    </row>
    <row r="627" spans="1:9" outlineLevel="2" x14ac:dyDescent="0.35">
      <c r="A627" s="3" t="s">
        <v>6</v>
      </c>
      <c r="B627" s="3" t="s">
        <v>7</v>
      </c>
      <c r="C627" s="3" t="s">
        <v>117</v>
      </c>
      <c r="D627" s="3" t="s">
        <v>983</v>
      </c>
      <c r="E627" s="4">
        <v>3.9541320680110717E-4</v>
      </c>
      <c r="F627" s="3">
        <v>99.8</v>
      </c>
      <c r="G627" s="11">
        <f t="shared" si="18"/>
        <v>3.9462238038750493E-2</v>
      </c>
      <c r="H627" s="11">
        <v>95.036497637629509</v>
      </c>
      <c r="I627" s="11">
        <f t="shared" si="19"/>
        <v>3.7578686294040931E-2</v>
      </c>
    </row>
    <row r="628" spans="1:9" outlineLevel="2" x14ac:dyDescent="0.35">
      <c r="A628" s="1" t="s">
        <v>6</v>
      </c>
      <c r="B628" s="1" t="s">
        <v>7</v>
      </c>
      <c r="C628" s="1" t="s">
        <v>117</v>
      </c>
      <c r="D628" s="1" t="s">
        <v>1750</v>
      </c>
      <c r="E628" s="2">
        <v>1.1862396204033216E-3</v>
      </c>
      <c r="F628" s="1">
        <v>94.5</v>
      </c>
      <c r="G628" s="10">
        <f t="shared" si="18"/>
        <v>0.11209964412811389</v>
      </c>
      <c r="H628" s="10">
        <v>75.315155815333128</v>
      </c>
      <c r="I628" s="10">
        <f t="shared" si="19"/>
        <v>8.9341821844997782E-2</v>
      </c>
    </row>
    <row r="629" spans="1:9" outlineLevel="2" x14ac:dyDescent="0.35">
      <c r="A629" s="3" t="s">
        <v>6</v>
      </c>
      <c r="B629" s="3" t="s">
        <v>7</v>
      </c>
      <c r="C629" s="3" t="s">
        <v>118</v>
      </c>
      <c r="D629" s="3" t="s">
        <v>1751</v>
      </c>
      <c r="E629" s="4">
        <v>3.9541320680110717E-4</v>
      </c>
      <c r="F629" s="3">
        <v>59.9</v>
      </c>
      <c r="G629" s="11">
        <f t="shared" si="18"/>
        <v>2.3685251087386318E-2</v>
      </c>
      <c r="H629" s="11">
        <v>83.745733369141817</v>
      </c>
      <c r="I629" s="11">
        <f t="shared" si="19"/>
        <v>3.3114168987402853E-2</v>
      </c>
    </row>
    <row r="630" spans="1:9" outlineLevel="2" x14ac:dyDescent="0.35">
      <c r="A630" s="1" t="s">
        <v>6</v>
      </c>
      <c r="B630" s="1" t="s">
        <v>7</v>
      </c>
      <c r="C630" s="1" t="s">
        <v>119</v>
      </c>
      <c r="D630" s="1" t="s">
        <v>984</v>
      </c>
      <c r="E630" s="2">
        <v>3.9541320680110717E-4</v>
      </c>
      <c r="F630" s="1">
        <v>60.6</v>
      </c>
      <c r="G630" s="10">
        <f t="shared" si="18"/>
        <v>2.3962040332147095E-2</v>
      </c>
      <c r="H630" s="10">
        <v>74.741378296166658</v>
      </c>
      <c r="I630" s="10">
        <f t="shared" si="19"/>
        <v>2.955372807282193E-2</v>
      </c>
    </row>
    <row r="631" spans="1:9" outlineLevel="2" x14ac:dyDescent="0.35">
      <c r="A631" s="3" t="s">
        <v>6</v>
      </c>
      <c r="B631" s="3" t="s">
        <v>7</v>
      </c>
      <c r="C631" s="3" t="s">
        <v>119</v>
      </c>
      <c r="D631" s="3" t="s">
        <v>985</v>
      </c>
      <c r="E631" s="4">
        <v>1.1862396204033216E-3</v>
      </c>
      <c r="F631" s="3">
        <v>86.5</v>
      </c>
      <c r="G631" s="11">
        <f t="shared" si="18"/>
        <v>0.10260972716488731</v>
      </c>
      <c r="H631" s="11">
        <v>68.863316457718611</v>
      </c>
      <c r="I631" s="11">
        <f t="shared" si="19"/>
        <v>8.1688394374517928E-2</v>
      </c>
    </row>
    <row r="632" spans="1:9" outlineLevel="2" x14ac:dyDescent="0.35">
      <c r="A632" s="1" t="s">
        <v>6</v>
      </c>
      <c r="B632" s="1" t="s">
        <v>7</v>
      </c>
      <c r="C632" s="1" t="s">
        <v>119</v>
      </c>
      <c r="D632" s="1" t="s">
        <v>986</v>
      </c>
      <c r="E632" s="2">
        <v>7.9082641360221433E-4</v>
      </c>
      <c r="F632" s="1">
        <v>64.099999999999994</v>
      </c>
      <c r="G632" s="10">
        <f t="shared" si="18"/>
        <v>5.0691973111901933E-2</v>
      </c>
      <c r="H632" s="10">
        <v>79.392426498234272</v>
      </c>
      <c r="I632" s="10">
        <f t="shared" si="19"/>
        <v>6.2785627914776015E-2</v>
      </c>
    </row>
    <row r="633" spans="1:9" outlineLevel="2" x14ac:dyDescent="0.35">
      <c r="A633" s="3" t="s">
        <v>6</v>
      </c>
      <c r="B633" s="3" t="s">
        <v>7</v>
      </c>
      <c r="C633" s="3" t="s">
        <v>119</v>
      </c>
      <c r="D633" s="3" t="s">
        <v>987</v>
      </c>
      <c r="E633" s="4">
        <v>1.1862396204033216E-3</v>
      </c>
      <c r="F633" s="3">
        <v>51.2</v>
      </c>
      <c r="G633" s="11">
        <f t="shared" si="18"/>
        <v>6.0735468564650064E-2</v>
      </c>
      <c r="H633" s="11">
        <v>72.45253293775022</v>
      </c>
      <c r="I633" s="11">
        <f t="shared" si="19"/>
        <v>8.5946065169335978E-2</v>
      </c>
    </row>
    <row r="634" spans="1:9" outlineLevel="2" x14ac:dyDescent="0.35">
      <c r="A634" s="1" t="s">
        <v>6</v>
      </c>
      <c r="B634" s="1" t="s">
        <v>7</v>
      </c>
      <c r="C634" s="1" t="s">
        <v>119</v>
      </c>
      <c r="D634" s="1" t="s">
        <v>988</v>
      </c>
      <c r="E634" s="2">
        <v>1.9770660340055358E-3</v>
      </c>
      <c r="F634" s="1">
        <v>52.7</v>
      </c>
      <c r="G634" s="10">
        <f t="shared" si="18"/>
        <v>0.10419137999209174</v>
      </c>
      <c r="H634" s="10">
        <v>58.313383422791951</v>
      </c>
      <c r="I634" s="10">
        <f t="shared" si="19"/>
        <v>0.11528940969314344</v>
      </c>
    </row>
    <row r="635" spans="1:9" outlineLevel="2" x14ac:dyDescent="0.35">
      <c r="A635" s="3" t="s">
        <v>6</v>
      </c>
      <c r="B635" s="3" t="s">
        <v>7</v>
      </c>
      <c r="C635" s="3" t="s">
        <v>119</v>
      </c>
      <c r="D635" s="3" t="s">
        <v>989</v>
      </c>
      <c r="E635" s="4">
        <v>7.9082641360221433E-4</v>
      </c>
      <c r="F635" s="3">
        <v>60.8</v>
      </c>
      <c r="G635" s="11">
        <f t="shared" si="18"/>
        <v>4.8082245947014629E-2</v>
      </c>
      <c r="H635" s="11">
        <v>50.832339785993099</v>
      </c>
      <c r="I635" s="11">
        <f t="shared" si="19"/>
        <v>4.0199556967966073E-2</v>
      </c>
    </row>
    <row r="636" spans="1:9" outlineLevel="2" x14ac:dyDescent="0.35">
      <c r="A636" s="1" t="s">
        <v>6</v>
      </c>
      <c r="B636" s="1" t="s">
        <v>7</v>
      </c>
      <c r="C636" s="1" t="s">
        <v>119</v>
      </c>
      <c r="D636" s="1" t="s">
        <v>990</v>
      </c>
      <c r="E636" s="2">
        <v>7.9082641360221433E-4</v>
      </c>
      <c r="F636" s="1">
        <v>57.6</v>
      </c>
      <c r="G636" s="10">
        <f t="shared" si="18"/>
        <v>4.5551601423487548E-2</v>
      </c>
      <c r="H636" s="10">
        <v>71.382591240108013</v>
      </c>
      <c r="I636" s="10">
        <f t="shared" si="19"/>
        <v>5.645123862404746E-2</v>
      </c>
    </row>
    <row r="637" spans="1:9" outlineLevel="2" x14ac:dyDescent="0.35">
      <c r="A637" s="3" t="s">
        <v>6</v>
      </c>
      <c r="B637" s="3" t="s">
        <v>7</v>
      </c>
      <c r="C637" s="3" t="s">
        <v>119</v>
      </c>
      <c r="D637" s="3" t="s">
        <v>991</v>
      </c>
      <c r="E637" s="4">
        <v>1.1862396204033216E-3</v>
      </c>
      <c r="F637" s="3">
        <v>55.3</v>
      </c>
      <c r="G637" s="11">
        <f t="shared" si="18"/>
        <v>6.5599051008303683E-2</v>
      </c>
      <c r="H637" s="11">
        <v>77.44897935539484</v>
      </c>
      <c r="I637" s="11">
        <f t="shared" si="19"/>
        <v>9.1873047871168262E-2</v>
      </c>
    </row>
    <row r="638" spans="1:9" outlineLevel="2" x14ac:dyDescent="0.35">
      <c r="A638" s="1" t="s">
        <v>6</v>
      </c>
      <c r="B638" s="1" t="s">
        <v>7</v>
      </c>
      <c r="C638" s="1" t="s">
        <v>119</v>
      </c>
      <c r="D638" s="1" t="s">
        <v>992</v>
      </c>
      <c r="E638" s="2">
        <v>7.9082641360221433E-4</v>
      </c>
      <c r="F638" s="1">
        <v>61.3</v>
      </c>
      <c r="G638" s="10">
        <f t="shared" si="18"/>
        <v>4.8477659153815737E-2</v>
      </c>
      <c r="H638" s="10">
        <v>71.162196379154921</v>
      </c>
      <c r="I638" s="10">
        <f t="shared" si="19"/>
        <v>5.6276944546583565E-2</v>
      </c>
    </row>
    <row r="639" spans="1:9" outlineLevel="2" x14ac:dyDescent="0.35">
      <c r="A639" s="3" t="s">
        <v>6</v>
      </c>
      <c r="B639" s="3" t="s">
        <v>7</v>
      </c>
      <c r="C639" s="3" t="s">
        <v>119</v>
      </c>
      <c r="D639" s="3" t="s">
        <v>993</v>
      </c>
      <c r="E639" s="4">
        <v>1.1862396204033216E-3</v>
      </c>
      <c r="F639" s="3">
        <v>56.3</v>
      </c>
      <c r="G639" s="11">
        <f t="shared" si="18"/>
        <v>6.6785290628707E-2</v>
      </c>
      <c r="H639" s="11">
        <v>57.52192959189415</v>
      </c>
      <c r="I639" s="11">
        <f t="shared" si="19"/>
        <v>6.823479192395511E-2</v>
      </c>
    </row>
    <row r="640" spans="1:9" outlineLevel="2" x14ac:dyDescent="0.35">
      <c r="A640" s="1" t="s">
        <v>6</v>
      </c>
      <c r="B640" s="1" t="s">
        <v>7</v>
      </c>
      <c r="C640" s="1" t="s">
        <v>119</v>
      </c>
      <c r="D640" s="1" t="s">
        <v>994</v>
      </c>
      <c r="E640" s="2">
        <v>3.9541320680110717E-4</v>
      </c>
      <c r="F640" s="1">
        <v>66.3</v>
      </c>
      <c r="G640" s="10">
        <f t="shared" si="18"/>
        <v>2.6215895610913403E-2</v>
      </c>
      <c r="H640" s="10">
        <v>80.406143758445978</v>
      </c>
      <c r="I640" s="10">
        <f t="shared" si="19"/>
        <v>3.1793651150037953E-2</v>
      </c>
    </row>
    <row r="641" spans="1:9" outlineLevel="2" x14ac:dyDescent="0.35">
      <c r="A641" s="3" t="s">
        <v>6</v>
      </c>
      <c r="B641" s="3" t="s">
        <v>7</v>
      </c>
      <c r="C641" s="3" t="s">
        <v>119</v>
      </c>
      <c r="D641" s="3" t="s">
        <v>995</v>
      </c>
      <c r="E641" s="4">
        <v>7.9082641360221433E-4</v>
      </c>
      <c r="F641" s="3">
        <v>76.2</v>
      </c>
      <c r="G641" s="11">
        <f t="shared" si="18"/>
        <v>6.0260972716488732E-2</v>
      </c>
      <c r="H641" s="11">
        <v>68.638314884155989</v>
      </c>
      <c r="I641" s="11">
        <f t="shared" si="19"/>
        <v>5.4280992395536569E-2</v>
      </c>
    </row>
    <row r="642" spans="1:9" outlineLevel="2" x14ac:dyDescent="0.35">
      <c r="A642" s="1" t="s">
        <v>6</v>
      </c>
      <c r="B642" s="1" t="s">
        <v>7</v>
      </c>
      <c r="C642" s="1" t="s">
        <v>119</v>
      </c>
      <c r="D642" s="1" t="s">
        <v>996</v>
      </c>
      <c r="E642" s="2">
        <v>1.5816528272044287E-3</v>
      </c>
      <c r="F642" s="1">
        <v>76.8</v>
      </c>
      <c r="G642" s="10">
        <f t="shared" si="18"/>
        <v>0.12147093712930011</v>
      </c>
      <c r="H642" s="10">
        <v>72.702156752347946</v>
      </c>
      <c r="I642" s="10">
        <f t="shared" si="19"/>
        <v>0.11498957177121068</v>
      </c>
    </row>
    <row r="643" spans="1:9" outlineLevel="2" x14ac:dyDescent="0.35">
      <c r="A643" s="3" t="s">
        <v>6</v>
      </c>
      <c r="B643" s="3" t="s">
        <v>7</v>
      </c>
      <c r="C643" s="3" t="s">
        <v>119</v>
      </c>
      <c r="D643" s="3" t="s">
        <v>997</v>
      </c>
      <c r="E643" s="4">
        <v>1.1862396204033216E-3</v>
      </c>
      <c r="F643" s="3">
        <v>71.099999999999994</v>
      </c>
      <c r="G643" s="11">
        <f t="shared" ref="G643:G706" si="20">E643*F643</f>
        <v>8.4341637010676151E-2</v>
      </c>
      <c r="H643" s="11">
        <v>66.464592255651951</v>
      </c>
      <c r="I643" s="11">
        <f t="shared" ref="I643:I706" si="21">H643*E643</f>
        <v>7.8842932687606115E-2</v>
      </c>
    </row>
    <row r="644" spans="1:9" outlineLevel="2" x14ac:dyDescent="0.35">
      <c r="A644" s="1" t="s">
        <v>6</v>
      </c>
      <c r="B644" s="1" t="s">
        <v>7</v>
      </c>
      <c r="C644" s="1" t="s">
        <v>119</v>
      </c>
      <c r="D644" s="1" t="s">
        <v>998</v>
      </c>
      <c r="E644" s="2">
        <v>1.1862396204033216E-3</v>
      </c>
      <c r="F644" s="1">
        <v>70.5</v>
      </c>
      <c r="G644" s="10">
        <f t="shared" si="20"/>
        <v>8.3629893238434172E-2</v>
      </c>
      <c r="H644" s="10">
        <v>76.12877331674099</v>
      </c>
      <c r="I644" s="10">
        <f t="shared" si="21"/>
        <v>9.0306967161021351E-2</v>
      </c>
    </row>
    <row r="645" spans="1:9" outlineLevel="2" x14ac:dyDescent="0.35">
      <c r="A645" s="3" t="s">
        <v>6</v>
      </c>
      <c r="B645" s="3" t="s">
        <v>7</v>
      </c>
      <c r="C645" s="3" t="s">
        <v>120</v>
      </c>
      <c r="D645" s="3" t="s">
        <v>999</v>
      </c>
      <c r="E645" s="4">
        <v>7.9082641360221433E-4</v>
      </c>
      <c r="F645" s="3">
        <v>48.5</v>
      </c>
      <c r="G645" s="11">
        <f t="shared" si="20"/>
        <v>3.8355081059707398E-2</v>
      </c>
      <c r="H645" s="11">
        <v>67.138158529996872</v>
      </c>
      <c r="I645" s="11">
        <f t="shared" si="21"/>
        <v>5.3094629126134343E-2</v>
      </c>
    </row>
    <row r="646" spans="1:9" outlineLevel="2" x14ac:dyDescent="0.35">
      <c r="A646" s="1" t="s">
        <v>6</v>
      </c>
      <c r="B646" s="1" t="s">
        <v>7</v>
      </c>
      <c r="C646" s="1" t="s">
        <v>120</v>
      </c>
      <c r="D646" s="1" t="s">
        <v>1000</v>
      </c>
      <c r="E646" s="2">
        <v>3.9541320680110717E-4</v>
      </c>
      <c r="F646" s="1">
        <v>29.8</v>
      </c>
      <c r="G646" s="10">
        <f t="shared" si="20"/>
        <v>1.1783313562672993E-2</v>
      </c>
      <c r="H646" s="10">
        <v>67.540507074445486</v>
      </c>
      <c r="I646" s="10">
        <f t="shared" si="21"/>
        <v>2.6706408491279355E-2</v>
      </c>
    </row>
    <row r="647" spans="1:9" outlineLevel="2" x14ac:dyDescent="0.35">
      <c r="A647" s="3" t="s">
        <v>6</v>
      </c>
      <c r="B647" s="3" t="s">
        <v>7</v>
      </c>
      <c r="C647" s="3" t="s">
        <v>120</v>
      </c>
      <c r="D647" s="3" t="s">
        <v>1001</v>
      </c>
      <c r="E647" s="4">
        <v>7.9082641360221433E-4</v>
      </c>
      <c r="F647" s="3">
        <v>54.7</v>
      </c>
      <c r="G647" s="11">
        <f t="shared" si="20"/>
        <v>4.3258204824041128E-2</v>
      </c>
      <c r="H647" s="11">
        <v>73.528368193656206</v>
      </c>
      <c r="I647" s="11">
        <f t="shared" si="21"/>
        <v>5.8148175716612266E-2</v>
      </c>
    </row>
    <row r="648" spans="1:9" outlineLevel="2" x14ac:dyDescent="0.35">
      <c r="A648" s="1" t="s">
        <v>6</v>
      </c>
      <c r="B648" s="1" t="s">
        <v>7</v>
      </c>
      <c r="C648" s="1" t="s">
        <v>121</v>
      </c>
      <c r="D648" s="1" t="s">
        <v>1002</v>
      </c>
      <c r="E648" s="2">
        <v>3.9541320680110717E-4</v>
      </c>
      <c r="F648" s="1">
        <v>66.5</v>
      </c>
      <c r="G648" s="10">
        <f t="shared" si="20"/>
        <v>2.6294978252273626E-2</v>
      </c>
      <c r="H648" s="10">
        <v>100</v>
      </c>
      <c r="I648" s="10">
        <f t="shared" si="21"/>
        <v>3.9541320680110716E-2</v>
      </c>
    </row>
    <row r="649" spans="1:9" outlineLevel="2" x14ac:dyDescent="0.35">
      <c r="A649" s="3" t="s">
        <v>6</v>
      </c>
      <c r="B649" s="3" t="s">
        <v>7</v>
      </c>
      <c r="C649" s="3" t="s">
        <v>121</v>
      </c>
      <c r="D649" s="3" t="s">
        <v>1003</v>
      </c>
      <c r="E649" s="4">
        <v>7.9082641360221433E-4</v>
      </c>
      <c r="F649" s="3">
        <v>61.3</v>
      </c>
      <c r="G649" s="11">
        <f t="shared" si="20"/>
        <v>4.8477659153815737E-2</v>
      </c>
      <c r="H649" s="11">
        <v>85.864653326570988</v>
      </c>
      <c r="I649" s="11">
        <f t="shared" si="21"/>
        <v>6.7904035845449573E-2</v>
      </c>
    </row>
    <row r="650" spans="1:9" outlineLevel="2" x14ac:dyDescent="0.35">
      <c r="A650" s="1" t="s">
        <v>6</v>
      </c>
      <c r="B650" s="1" t="s">
        <v>7</v>
      </c>
      <c r="C650" s="1" t="s">
        <v>122</v>
      </c>
      <c r="D650" s="1" t="s">
        <v>1004</v>
      </c>
      <c r="E650" s="2">
        <v>1.5816528272044287E-3</v>
      </c>
      <c r="F650" s="1">
        <v>68.099999999999994</v>
      </c>
      <c r="G650" s="10">
        <f t="shared" si="20"/>
        <v>0.10771055753262158</v>
      </c>
      <c r="H650" s="10">
        <v>77.034161500632763</v>
      </c>
      <c r="I650" s="10">
        <f t="shared" si="21"/>
        <v>0.12184129932879836</v>
      </c>
    </row>
    <row r="651" spans="1:9" outlineLevel="2" x14ac:dyDescent="0.35">
      <c r="A651" s="3" t="s">
        <v>6</v>
      </c>
      <c r="B651" s="3" t="s">
        <v>7</v>
      </c>
      <c r="C651" s="3" t="s">
        <v>122</v>
      </c>
      <c r="D651" s="3" t="s">
        <v>1005</v>
      </c>
      <c r="E651" s="4">
        <v>1.5816528272044287E-3</v>
      </c>
      <c r="F651" s="3">
        <v>91.2</v>
      </c>
      <c r="G651" s="11">
        <f t="shared" si="20"/>
        <v>0.14424673784104389</v>
      </c>
      <c r="H651" s="11">
        <v>74.634818378835917</v>
      </c>
      <c r="I651" s="11">
        <f t="shared" si="21"/>
        <v>0.11804637149677488</v>
      </c>
    </row>
    <row r="652" spans="1:9" outlineLevel="2" x14ac:dyDescent="0.35">
      <c r="A652" s="1" t="s">
        <v>6</v>
      </c>
      <c r="B652" s="1" t="s">
        <v>7</v>
      </c>
      <c r="C652" s="1" t="s">
        <v>123</v>
      </c>
      <c r="D652" s="1" t="s">
        <v>1752</v>
      </c>
      <c r="E652" s="2">
        <v>3.9541320680110717E-4</v>
      </c>
      <c r="F652" s="1">
        <v>76.7</v>
      </c>
      <c r="G652" s="10">
        <f t="shared" si="20"/>
        <v>3.032819296164492E-2</v>
      </c>
      <c r="H652" s="10">
        <v>75.303078480064869</v>
      </c>
      <c r="I652" s="10">
        <f t="shared" si="21"/>
        <v>2.9775831743797894E-2</v>
      </c>
    </row>
    <row r="653" spans="1:9" outlineLevel="2" x14ac:dyDescent="0.35">
      <c r="A653" s="3" t="s">
        <v>6</v>
      </c>
      <c r="B653" s="3" t="s">
        <v>7</v>
      </c>
      <c r="C653" s="3" t="s">
        <v>124</v>
      </c>
      <c r="D653" s="3" t="s">
        <v>1006</v>
      </c>
      <c r="E653" s="4">
        <v>7.9082641360221433E-4</v>
      </c>
      <c r="F653" s="3">
        <v>57.4</v>
      </c>
      <c r="G653" s="11">
        <f t="shared" si="20"/>
        <v>4.5393436140767102E-2</v>
      </c>
      <c r="H653" s="11">
        <v>78.693050108850002</v>
      </c>
      <c r="I653" s="11">
        <f t="shared" si="21"/>
        <v>6.2232542593001192E-2</v>
      </c>
    </row>
    <row r="654" spans="1:9" outlineLevel="2" x14ac:dyDescent="0.35">
      <c r="A654" s="1" t="s">
        <v>6</v>
      </c>
      <c r="B654" s="1" t="s">
        <v>7</v>
      </c>
      <c r="C654" s="1" t="s">
        <v>124</v>
      </c>
      <c r="D654" s="1" t="s">
        <v>1007</v>
      </c>
      <c r="E654" s="2">
        <v>3.9541320680110717E-4</v>
      </c>
      <c r="F654" s="1">
        <v>38.700000000000003</v>
      </c>
      <c r="G654" s="10">
        <f t="shared" si="20"/>
        <v>1.5302491103202849E-2</v>
      </c>
      <c r="H654" s="10">
        <v>54.079718403518193</v>
      </c>
      <c r="I654" s="10">
        <f t="shared" si="21"/>
        <v>2.138383487683598E-2</v>
      </c>
    </row>
    <row r="655" spans="1:9" outlineLevel="2" x14ac:dyDescent="0.35">
      <c r="A655" s="3" t="s">
        <v>6</v>
      </c>
      <c r="B655" s="3" t="s">
        <v>7</v>
      </c>
      <c r="C655" s="3" t="s">
        <v>124</v>
      </c>
      <c r="D655" s="3" t="s">
        <v>1008</v>
      </c>
      <c r="E655" s="4">
        <v>7.9082641360221433E-4</v>
      </c>
      <c r="F655" s="3">
        <v>48.1</v>
      </c>
      <c r="G655" s="11">
        <f t="shared" si="20"/>
        <v>3.8038750494266513E-2</v>
      </c>
      <c r="H655" s="11">
        <v>64.826924819499254</v>
      </c>
      <c r="I655" s="11">
        <f t="shared" si="21"/>
        <v>5.1266844459864971E-2</v>
      </c>
    </row>
    <row r="656" spans="1:9" outlineLevel="2" x14ac:dyDescent="0.35">
      <c r="A656" s="1" t="s">
        <v>6</v>
      </c>
      <c r="B656" s="1" t="s">
        <v>7</v>
      </c>
      <c r="C656" s="1" t="s">
        <v>125</v>
      </c>
      <c r="D656" s="1" t="s">
        <v>1753</v>
      </c>
      <c r="E656" s="2">
        <v>3.9541320680110717E-4</v>
      </c>
      <c r="F656" s="1">
        <v>56.8</v>
      </c>
      <c r="G656" s="10">
        <f t="shared" si="20"/>
        <v>2.2459470146302885E-2</v>
      </c>
      <c r="H656" s="10">
        <v>73.758064415305853</v>
      </c>
      <c r="I656" s="10">
        <f t="shared" si="21"/>
        <v>2.9164912777898715E-2</v>
      </c>
    </row>
    <row r="657" spans="1:9" outlineLevel="2" x14ac:dyDescent="0.35">
      <c r="A657" s="3" t="s">
        <v>6</v>
      </c>
      <c r="B657" s="3" t="s">
        <v>7</v>
      </c>
      <c r="C657" s="3" t="s">
        <v>126</v>
      </c>
      <c r="D657" s="3" t="s">
        <v>1754</v>
      </c>
      <c r="E657" s="4">
        <v>1.9770660340055358E-3</v>
      </c>
      <c r="F657" s="3">
        <v>60.2</v>
      </c>
      <c r="G657" s="11">
        <f t="shared" si="20"/>
        <v>0.11901937524713326</v>
      </c>
      <c r="H657" s="11">
        <v>72.368422709405422</v>
      </c>
      <c r="I657" s="11">
        <f t="shared" si="21"/>
        <v>0.14307715047332034</v>
      </c>
    </row>
    <row r="658" spans="1:9" outlineLevel="2" x14ac:dyDescent="0.35">
      <c r="A658" s="1" t="s">
        <v>6</v>
      </c>
      <c r="B658" s="1" t="s">
        <v>7</v>
      </c>
      <c r="C658" s="1" t="s">
        <v>127</v>
      </c>
      <c r="D658" s="1" t="s">
        <v>1755</v>
      </c>
      <c r="E658" s="2">
        <v>3.9541320680110717E-4</v>
      </c>
      <c r="F658" s="1">
        <v>67.8</v>
      </c>
      <c r="G658" s="10">
        <f t="shared" si="20"/>
        <v>2.6809015421115065E-2</v>
      </c>
      <c r="H658" s="10">
        <v>81.905596926808357</v>
      </c>
      <c r="I658" s="10">
        <f t="shared" si="21"/>
        <v>3.2386554735788199E-2</v>
      </c>
    </row>
    <row r="659" spans="1:9" outlineLevel="2" x14ac:dyDescent="0.35">
      <c r="A659" s="3" t="s">
        <v>6</v>
      </c>
      <c r="B659" s="3" t="s">
        <v>7</v>
      </c>
      <c r="C659" s="3" t="s">
        <v>128</v>
      </c>
      <c r="D659" s="3" t="s">
        <v>1756</v>
      </c>
      <c r="E659" s="4">
        <v>7.9082641360221433E-4</v>
      </c>
      <c r="F659" s="3">
        <v>30.4</v>
      </c>
      <c r="G659" s="11">
        <f t="shared" si="20"/>
        <v>2.4041122973507315E-2</v>
      </c>
      <c r="H659" s="11">
        <v>75.36764744669199</v>
      </c>
      <c r="I659" s="11">
        <f t="shared" si="21"/>
        <v>5.9602726331903513E-2</v>
      </c>
    </row>
    <row r="660" spans="1:9" outlineLevel="2" x14ac:dyDescent="0.35">
      <c r="A660" s="1" t="s">
        <v>6</v>
      </c>
      <c r="B660" s="1" t="s">
        <v>7</v>
      </c>
      <c r="C660" s="1" t="s">
        <v>129</v>
      </c>
      <c r="D660" s="1" t="s">
        <v>1009</v>
      </c>
      <c r="E660" s="2">
        <v>2.3724792408066431E-3</v>
      </c>
      <c r="F660" s="1">
        <v>14.8</v>
      </c>
      <c r="G660" s="10">
        <f t="shared" si="20"/>
        <v>3.5112692763938316E-2</v>
      </c>
      <c r="H660" s="10">
        <v>47.987804226577282</v>
      </c>
      <c r="I660" s="10">
        <f t="shared" si="21"/>
        <v>0.11385006933944788</v>
      </c>
    </row>
    <row r="661" spans="1:9" outlineLevel="2" x14ac:dyDescent="0.35">
      <c r="A661" s="3" t="s">
        <v>6</v>
      </c>
      <c r="B661" s="3" t="s">
        <v>7</v>
      </c>
      <c r="C661" s="3" t="s">
        <v>129</v>
      </c>
      <c r="D661" s="3" t="s">
        <v>1010</v>
      </c>
      <c r="E661" s="4">
        <v>3.9541320680110717E-4</v>
      </c>
      <c r="F661" s="3">
        <v>36.200000000000003</v>
      </c>
      <c r="G661" s="11">
        <f t="shared" si="20"/>
        <v>1.431395808620008E-2</v>
      </c>
      <c r="H661" s="11">
        <v>78.500001300126314</v>
      </c>
      <c r="I661" s="11">
        <f t="shared" si="21"/>
        <v>3.1039937247974027E-2</v>
      </c>
    </row>
    <row r="662" spans="1:9" outlineLevel="2" x14ac:dyDescent="0.35">
      <c r="A662" s="1" t="s">
        <v>6</v>
      </c>
      <c r="B662" s="1" t="s">
        <v>7</v>
      </c>
      <c r="C662" s="1" t="s">
        <v>129</v>
      </c>
      <c r="D662" s="1" t="s">
        <v>1011</v>
      </c>
      <c r="E662" s="2">
        <v>3.1633056544088573E-3</v>
      </c>
      <c r="F662" s="1">
        <v>40.299999999999997</v>
      </c>
      <c r="G662" s="10">
        <f t="shared" si="20"/>
        <v>0.12748121787267694</v>
      </c>
      <c r="H662" s="10">
        <v>68.957465179264545</v>
      </c>
      <c r="I662" s="10">
        <f t="shared" si="21"/>
        <v>0.21813353951526943</v>
      </c>
    </row>
    <row r="663" spans="1:9" outlineLevel="2" x14ac:dyDescent="0.35">
      <c r="A663" s="3" t="s">
        <v>6</v>
      </c>
      <c r="B663" s="3" t="s">
        <v>7</v>
      </c>
      <c r="C663" s="3" t="s">
        <v>129</v>
      </c>
      <c r="D663" s="3" t="s">
        <v>1012</v>
      </c>
      <c r="E663" s="4">
        <v>7.9082641360221433E-4</v>
      </c>
      <c r="F663" s="3">
        <v>21.6</v>
      </c>
      <c r="G663" s="11">
        <f t="shared" si="20"/>
        <v>1.708185053380783E-2</v>
      </c>
      <c r="H663" s="11">
        <v>45.335366409271955</v>
      </c>
      <c r="I663" s="11">
        <f t="shared" si="21"/>
        <v>3.5852405226786836E-2</v>
      </c>
    </row>
    <row r="664" spans="1:9" outlineLevel="2" x14ac:dyDescent="0.35">
      <c r="A664" s="1" t="s">
        <v>6</v>
      </c>
      <c r="B664" s="1" t="s">
        <v>7</v>
      </c>
      <c r="C664" s="1" t="s">
        <v>129</v>
      </c>
      <c r="D664" s="1" t="s">
        <v>1013</v>
      </c>
      <c r="E664" s="2">
        <v>2.3724792408066431E-3</v>
      </c>
      <c r="F664" s="1">
        <v>33.9</v>
      </c>
      <c r="G664" s="10">
        <f t="shared" si="20"/>
        <v>8.0427046263345195E-2</v>
      </c>
      <c r="H664" s="10">
        <v>73.749999366700649</v>
      </c>
      <c r="I664" s="10">
        <f t="shared" si="21"/>
        <v>0.17497034250700036</v>
      </c>
    </row>
    <row r="665" spans="1:9" outlineLevel="2" x14ac:dyDescent="0.35">
      <c r="A665" s="3" t="s">
        <v>6</v>
      </c>
      <c r="B665" s="3" t="s">
        <v>7</v>
      </c>
      <c r="C665" s="3" t="s">
        <v>129</v>
      </c>
      <c r="D665" s="3" t="s">
        <v>1014</v>
      </c>
      <c r="E665" s="4">
        <v>1.9770660340055358E-3</v>
      </c>
      <c r="F665" s="3">
        <v>34.200000000000003</v>
      </c>
      <c r="G665" s="11">
        <f t="shared" si="20"/>
        <v>6.7615658362989328E-2</v>
      </c>
      <c r="H665" s="11">
        <v>61.596787162125111</v>
      </c>
      <c r="I665" s="11">
        <f t="shared" si="21"/>
        <v>0.12178091570210579</v>
      </c>
    </row>
    <row r="666" spans="1:9" outlineLevel="2" x14ac:dyDescent="0.35">
      <c r="A666" s="1" t="s">
        <v>6</v>
      </c>
      <c r="B666" s="1" t="s">
        <v>7</v>
      </c>
      <c r="C666" s="1" t="s">
        <v>129</v>
      </c>
      <c r="D666" s="1" t="s">
        <v>1015</v>
      </c>
      <c r="E666" s="2">
        <v>1.9770660340055358E-3</v>
      </c>
      <c r="F666" s="1">
        <v>29.9</v>
      </c>
      <c r="G666" s="10">
        <f t="shared" si="20"/>
        <v>5.9114274416765519E-2</v>
      </c>
      <c r="H666" s="10">
        <v>64.088237173855305</v>
      </c>
      <c r="I666" s="10">
        <f t="shared" si="21"/>
        <v>0.12670667689572027</v>
      </c>
    </row>
    <row r="667" spans="1:9" outlineLevel="2" x14ac:dyDescent="0.35">
      <c r="A667" s="3" t="s">
        <v>6</v>
      </c>
      <c r="B667" s="3" t="s">
        <v>7</v>
      </c>
      <c r="C667" s="3" t="s">
        <v>129</v>
      </c>
      <c r="D667" s="3" t="s">
        <v>1016</v>
      </c>
      <c r="E667" s="4">
        <v>1.1862396204033216E-3</v>
      </c>
      <c r="F667" s="3">
        <v>67.2</v>
      </c>
      <c r="G667" s="11">
        <f t="shared" si="20"/>
        <v>7.9715302491103215E-2</v>
      </c>
      <c r="H667" s="11">
        <v>94.635077212005854</v>
      </c>
      <c r="I667" s="11">
        <f t="shared" si="21"/>
        <v>0.11225987806880885</v>
      </c>
    </row>
    <row r="668" spans="1:9" outlineLevel="2" x14ac:dyDescent="0.35">
      <c r="A668" s="1" t="s">
        <v>6</v>
      </c>
      <c r="B668" s="1" t="s">
        <v>7</v>
      </c>
      <c r="C668" s="1" t="s">
        <v>129</v>
      </c>
      <c r="D668" s="1" t="s">
        <v>1017</v>
      </c>
      <c r="E668" s="2">
        <v>1.9770660340055358E-3</v>
      </c>
      <c r="F668" s="1">
        <v>40.5</v>
      </c>
      <c r="G668" s="10">
        <f t="shared" si="20"/>
        <v>8.0071174377224205E-2</v>
      </c>
      <c r="H668" s="10">
        <v>75.098040523007512</v>
      </c>
      <c r="I668" s="10">
        <f t="shared" si="21"/>
        <v>0.14847378513840948</v>
      </c>
    </row>
    <row r="669" spans="1:9" outlineLevel="2" x14ac:dyDescent="0.35">
      <c r="A669" s="3" t="s">
        <v>6</v>
      </c>
      <c r="B669" s="3" t="s">
        <v>7</v>
      </c>
      <c r="C669" s="3" t="s">
        <v>129</v>
      </c>
      <c r="D669" s="3" t="s">
        <v>1018</v>
      </c>
      <c r="E669" s="4">
        <v>3.5587188612099642E-3</v>
      </c>
      <c r="F669" s="3">
        <v>28.1</v>
      </c>
      <c r="G669" s="11">
        <f t="shared" si="20"/>
        <v>0.1</v>
      </c>
      <c r="H669" s="11">
        <v>66.057693995535374</v>
      </c>
      <c r="I669" s="11">
        <f t="shared" si="21"/>
        <v>0.23508076154994795</v>
      </c>
    </row>
    <row r="670" spans="1:9" outlineLevel="2" x14ac:dyDescent="0.35">
      <c r="A670" s="1" t="s">
        <v>6</v>
      </c>
      <c r="B670" s="1" t="s">
        <v>7</v>
      </c>
      <c r="C670" s="1" t="s">
        <v>129</v>
      </c>
      <c r="D670" s="1" t="s">
        <v>1019</v>
      </c>
      <c r="E670" s="2">
        <v>1.9770660340055358E-3</v>
      </c>
      <c r="F670" s="1">
        <v>37.4</v>
      </c>
      <c r="G670" s="10">
        <f t="shared" si="20"/>
        <v>7.3942269671807032E-2</v>
      </c>
      <c r="H670" s="10">
        <v>65.055557489395142</v>
      </c>
      <c r="I670" s="10">
        <f t="shared" si="21"/>
        <v>0.12861913303557759</v>
      </c>
    </row>
    <row r="671" spans="1:9" outlineLevel="2" x14ac:dyDescent="0.35">
      <c r="A671" s="3" t="s">
        <v>6</v>
      </c>
      <c r="B671" s="3" t="s">
        <v>7</v>
      </c>
      <c r="C671" s="3" t="s">
        <v>129</v>
      </c>
      <c r="D671" s="3" t="s">
        <v>1020</v>
      </c>
      <c r="E671" s="4">
        <v>7.9082641360221433E-4</v>
      </c>
      <c r="F671" s="3">
        <v>36</v>
      </c>
      <c r="G671" s="11">
        <f t="shared" si="20"/>
        <v>2.8469750889679717E-2</v>
      </c>
      <c r="H671" s="11">
        <v>59.28260687738657</v>
      </c>
      <c r="I671" s="11">
        <f t="shared" si="21"/>
        <v>4.6882251385833587E-2</v>
      </c>
    </row>
    <row r="672" spans="1:9" outlineLevel="2" x14ac:dyDescent="0.35">
      <c r="A672" s="1" t="s">
        <v>6</v>
      </c>
      <c r="B672" s="1" t="s">
        <v>7</v>
      </c>
      <c r="C672" s="1" t="s">
        <v>129</v>
      </c>
      <c r="D672" s="1" t="s">
        <v>1021</v>
      </c>
      <c r="E672" s="2">
        <v>7.9082641360221433E-4</v>
      </c>
      <c r="F672" s="1">
        <v>45.7</v>
      </c>
      <c r="G672" s="10">
        <f t="shared" si="20"/>
        <v>3.6140767101621195E-2</v>
      </c>
      <c r="H672" s="10">
        <v>87.371797319501638</v>
      </c>
      <c r="I672" s="10">
        <f t="shared" si="21"/>
        <v>6.9095925124161045E-2</v>
      </c>
    </row>
    <row r="673" spans="1:9" outlineLevel="2" x14ac:dyDescent="0.35">
      <c r="A673" s="3" t="s">
        <v>6</v>
      </c>
      <c r="B673" s="3" t="s">
        <v>7</v>
      </c>
      <c r="C673" s="3" t="s">
        <v>129</v>
      </c>
      <c r="D673" s="3" t="s">
        <v>1022</v>
      </c>
      <c r="E673" s="4">
        <v>2.3724792408066431E-3</v>
      </c>
      <c r="F673" s="3">
        <v>29.2</v>
      </c>
      <c r="G673" s="11">
        <f t="shared" si="20"/>
        <v>6.9276393831553984E-2</v>
      </c>
      <c r="H673" s="11">
        <v>69.927097205072641</v>
      </c>
      <c r="I673" s="11">
        <f t="shared" si="21"/>
        <v>0.16590058648890307</v>
      </c>
    </row>
    <row r="674" spans="1:9" outlineLevel="2" x14ac:dyDescent="0.35">
      <c r="A674" s="1" t="s">
        <v>6</v>
      </c>
      <c r="B674" s="1" t="s">
        <v>7</v>
      </c>
      <c r="C674" s="1" t="s">
        <v>129</v>
      </c>
      <c r="D674" s="1" t="s">
        <v>1023</v>
      </c>
      <c r="E674" s="2">
        <v>1.5816528272044287E-3</v>
      </c>
      <c r="F674" s="1">
        <v>17.3</v>
      </c>
      <c r="G674" s="10">
        <f t="shared" si="20"/>
        <v>2.7362593910636616E-2</v>
      </c>
      <c r="H674" s="10">
        <v>49.966216422617435</v>
      </c>
      <c r="I674" s="10">
        <f t="shared" si="21"/>
        <v>7.9029207469541216E-2</v>
      </c>
    </row>
    <row r="675" spans="1:9" outlineLevel="2" x14ac:dyDescent="0.35">
      <c r="A675" s="3" t="s">
        <v>6</v>
      </c>
      <c r="B675" s="3" t="s">
        <v>7</v>
      </c>
      <c r="C675" s="3" t="s">
        <v>129</v>
      </c>
      <c r="D675" s="3" t="s">
        <v>1024</v>
      </c>
      <c r="E675" s="4">
        <v>3.9541320680110717E-4</v>
      </c>
      <c r="F675" s="3">
        <v>64.8</v>
      </c>
      <c r="G675" s="11">
        <f t="shared" si="20"/>
        <v>2.5622775800711744E-2</v>
      </c>
      <c r="H675" s="11">
        <v>70.318181551992893</v>
      </c>
      <c r="I675" s="11">
        <f t="shared" si="21"/>
        <v>2.7804737663895965E-2</v>
      </c>
    </row>
    <row r="676" spans="1:9" outlineLevel="2" x14ac:dyDescent="0.35">
      <c r="A676" s="1" t="s">
        <v>6</v>
      </c>
      <c r="B676" s="1" t="s">
        <v>7</v>
      </c>
      <c r="C676" s="1" t="s">
        <v>129</v>
      </c>
      <c r="D676" s="1" t="s">
        <v>1025</v>
      </c>
      <c r="E676" s="2">
        <v>1.5816528272044287E-3</v>
      </c>
      <c r="F676" s="1">
        <v>29</v>
      </c>
      <c r="G676" s="10">
        <f t="shared" si="20"/>
        <v>4.5867931988928433E-2</v>
      </c>
      <c r="H676" s="10">
        <v>70.807693153619766</v>
      </c>
      <c r="I676" s="10">
        <f t="shared" si="21"/>
        <v>0.11199318806424637</v>
      </c>
    </row>
    <row r="677" spans="1:9" outlineLevel="2" x14ac:dyDescent="0.35">
      <c r="A677" s="3" t="s">
        <v>6</v>
      </c>
      <c r="B677" s="3" t="s">
        <v>7</v>
      </c>
      <c r="C677" s="3" t="s">
        <v>129</v>
      </c>
      <c r="D677" s="3" t="s">
        <v>1026</v>
      </c>
      <c r="E677" s="4">
        <v>1.9770660340055358E-3</v>
      </c>
      <c r="F677" s="3">
        <v>53.6</v>
      </c>
      <c r="G677" s="11">
        <f t="shared" si="20"/>
        <v>0.10597073942269672</v>
      </c>
      <c r="H677" s="11">
        <v>77.585778366774321</v>
      </c>
      <c r="I677" s="11">
        <f t="shared" si="21"/>
        <v>0.15339220713083099</v>
      </c>
    </row>
    <row r="678" spans="1:9" outlineLevel="2" x14ac:dyDescent="0.35">
      <c r="A678" s="1" t="s">
        <v>6</v>
      </c>
      <c r="B678" s="1" t="s">
        <v>7</v>
      </c>
      <c r="C678" s="1" t="s">
        <v>129</v>
      </c>
      <c r="D678" s="1" t="s">
        <v>1027</v>
      </c>
      <c r="E678" s="2">
        <v>2.3724792408066431E-3</v>
      </c>
      <c r="F678" s="1">
        <v>24.4</v>
      </c>
      <c r="G678" s="10">
        <f t="shared" si="20"/>
        <v>5.788849347568209E-2</v>
      </c>
      <c r="H678" s="10">
        <v>57.119962759315968</v>
      </c>
      <c r="I678" s="10">
        <f t="shared" si="21"/>
        <v>0.13551592588212569</v>
      </c>
    </row>
    <row r="679" spans="1:9" outlineLevel="2" x14ac:dyDescent="0.35">
      <c r="A679" s="3" t="s">
        <v>6</v>
      </c>
      <c r="B679" s="3" t="s">
        <v>7</v>
      </c>
      <c r="C679" s="3" t="s">
        <v>129</v>
      </c>
      <c r="D679" s="3" t="s">
        <v>1028</v>
      </c>
      <c r="E679" s="4">
        <v>1.9770660340055358E-3</v>
      </c>
      <c r="F679" s="3">
        <v>29.1</v>
      </c>
      <c r="G679" s="11">
        <f t="shared" si="20"/>
        <v>5.7532621589561093E-2</v>
      </c>
      <c r="H679" s="11">
        <v>66.250000074505806</v>
      </c>
      <c r="I679" s="11">
        <f t="shared" si="21"/>
        <v>0.13098062490016965</v>
      </c>
    </row>
    <row r="680" spans="1:9" outlineLevel="2" x14ac:dyDescent="0.35">
      <c r="A680" s="1" t="s">
        <v>6</v>
      </c>
      <c r="B680" s="1" t="s">
        <v>7</v>
      </c>
      <c r="C680" s="1" t="s">
        <v>129</v>
      </c>
      <c r="D680" s="1" t="s">
        <v>1029</v>
      </c>
      <c r="E680" s="2">
        <v>3.1633056544088573E-3</v>
      </c>
      <c r="F680" s="1">
        <v>17.2</v>
      </c>
      <c r="G680" s="10">
        <f t="shared" si="20"/>
        <v>5.4408857255832346E-2</v>
      </c>
      <c r="H680" s="10">
        <v>36.967142261564732</v>
      </c>
      <c r="I680" s="10">
        <f t="shared" si="21"/>
        <v>0.11693837014334435</v>
      </c>
    </row>
    <row r="681" spans="1:9" outlineLevel="2" x14ac:dyDescent="0.35">
      <c r="A681" s="3" t="s">
        <v>6</v>
      </c>
      <c r="B681" s="3" t="s">
        <v>7</v>
      </c>
      <c r="C681" s="3" t="s">
        <v>129</v>
      </c>
      <c r="D681" s="3" t="s">
        <v>1030</v>
      </c>
      <c r="E681" s="4">
        <v>1.1862396204033216E-3</v>
      </c>
      <c r="F681" s="3">
        <v>31.4</v>
      </c>
      <c r="G681" s="11">
        <f t="shared" si="20"/>
        <v>3.7247924080664296E-2</v>
      </c>
      <c r="H681" s="11">
        <v>56.464878953993328</v>
      </c>
      <c r="I681" s="11">
        <f t="shared" si="21"/>
        <v>6.6980876576504547E-2</v>
      </c>
    </row>
    <row r="682" spans="1:9" outlineLevel="2" x14ac:dyDescent="0.35">
      <c r="A682" s="1" t="s">
        <v>6</v>
      </c>
      <c r="B682" s="1" t="s">
        <v>7</v>
      </c>
      <c r="C682" s="1" t="s">
        <v>129</v>
      </c>
      <c r="D682" s="1" t="s">
        <v>1031</v>
      </c>
      <c r="E682" s="2">
        <v>3.9541320680110716E-3</v>
      </c>
      <c r="F682" s="1">
        <v>29.2</v>
      </c>
      <c r="G682" s="10">
        <f t="shared" si="20"/>
        <v>0.11546065638592329</v>
      </c>
      <c r="H682" s="10">
        <v>52.925531789660454</v>
      </c>
      <c r="I682" s="10">
        <f t="shared" si="21"/>
        <v>0.2092745424660358</v>
      </c>
    </row>
    <row r="683" spans="1:9" outlineLevel="2" x14ac:dyDescent="0.35">
      <c r="A683" s="3" t="s">
        <v>6</v>
      </c>
      <c r="B683" s="3" t="s">
        <v>7</v>
      </c>
      <c r="C683" s="3" t="s">
        <v>129</v>
      </c>
      <c r="D683" s="3" t="s">
        <v>1032</v>
      </c>
      <c r="E683" s="4">
        <v>7.9082641360221433E-4</v>
      </c>
      <c r="F683" s="3">
        <v>36</v>
      </c>
      <c r="G683" s="11">
        <f t="shared" si="20"/>
        <v>2.8469750889679717E-2</v>
      </c>
      <c r="H683" s="11">
        <v>58.515625000000007</v>
      </c>
      <c r="I683" s="11">
        <f t="shared" si="21"/>
        <v>4.6275701858442077E-2</v>
      </c>
    </row>
    <row r="684" spans="1:9" outlineLevel="2" x14ac:dyDescent="0.35">
      <c r="A684" s="1" t="s">
        <v>6</v>
      </c>
      <c r="B684" s="1" t="s">
        <v>7</v>
      </c>
      <c r="C684" s="1" t="s">
        <v>129</v>
      </c>
      <c r="D684" s="1" t="s">
        <v>1033</v>
      </c>
      <c r="E684" s="2">
        <v>3.5587188612099642E-3</v>
      </c>
      <c r="F684" s="1">
        <v>12</v>
      </c>
      <c r="G684" s="10">
        <f t="shared" si="20"/>
        <v>4.2704626334519574E-2</v>
      </c>
      <c r="H684" s="10">
        <v>46.458333320915699</v>
      </c>
      <c r="I684" s="10">
        <f t="shared" si="21"/>
        <v>0.16533214704952207</v>
      </c>
    </row>
    <row r="685" spans="1:9" outlineLevel="2" x14ac:dyDescent="0.35">
      <c r="A685" s="3" t="s">
        <v>6</v>
      </c>
      <c r="B685" s="3" t="s">
        <v>7</v>
      </c>
      <c r="C685" s="3" t="s">
        <v>129</v>
      </c>
      <c r="D685" s="3" t="s">
        <v>1034</v>
      </c>
      <c r="E685" s="4">
        <v>3.1633056544088573E-3</v>
      </c>
      <c r="F685" s="3">
        <v>49.4</v>
      </c>
      <c r="G685" s="11">
        <f t="shared" si="20"/>
        <v>0.15626729932779754</v>
      </c>
      <c r="H685" s="11">
        <v>71.700046043843031</v>
      </c>
      <c r="I685" s="11">
        <f t="shared" si="21"/>
        <v>0.22680916107186408</v>
      </c>
    </row>
    <row r="686" spans="1:9" outlineLevel="2" x14ac:dyDescent="0.35">
      <c r="A686" s="1" t="s">
        <v>6</v>
      </c>
      <c r="B686" s="1" t="s">
        <v>7</v>
      </c>
      <c r="C686" s="1" t="s">
        <v>129</v>
      </c>
      <c r="D686" s="1" t="s">
        <v>1035</v>
      </c>
      <c r="E686" s="2">
        <v>7.9082641360221433E-4</v>
      </c>
      <c r="F686" s="1">
        <v>18.399999999999999</v>
      </c>
      <c r="G686" s="10">
        <f t="shared" si="20"/>
        <v>1.4551206010280742E-2</v>
      </c>
      <c r="H686" s="10">
        <v>46.826924793422222</v>
      </c>
      <c r="I686" s="10">
        <f t="shared" si="21"/>
        <v>3.7031968994402704E-2</v>
      </c>
    </row>
    <row r="687" spans="1:9" outlineLevel="2" x14ac:dyDescent="0.35">
      <c r="A687" s="3" t="s">
        <v>6</v>
      </c>
      <c r="B687" s="3" t="s">
        <v>7</v>
      </c>
      <c r="C687" s="3" t="s">
        <v>129</v>
      </c>
      <c r="D687" s="3" t="s">
        <v>1036</v>
      </c>
      <c r="E687" s="4">
        <v>7.9082641360221433E-4</v>
      </c>
      <c r="F687" s="3">
        <v>20.7</v>
      </c>
      <c r="G687" s="11">
        <f t="shared" si="20"/>
        <v>1.6370106761565837E-2</v>
      </c>
      <c r="H687" s="11">
        <v>45.756579004228115</v>
      </c>
      <c r="I687" s="11">
        <f t="shared" si="21"/>
        <v>3.6185511272620097E-2</v>
      </c>
    </row>
    <row r="688" spans="1:9" outlineLevel="2" x14ac:dyDescent="0.35">
      <c r="A688" s="1" t="s">
        <v>6</v>
      </c>
      <c r="B688" s="1" t="s">
        <v>7</v>
      </c>
      <c r="C688" s="1" t="s">
        <v>130</v>
      </c>
      <c r="D688" s="1" t="s">
        <v>1037</v>
      </c>
      <c r="E688" s="2">
        <v>2.76789244760775E-3</v>
      </c>
      <c r="F688" s="1">
        <v>58.4</v>
      </c>
      <c r="G688" s="10">
        <f t="shared" si="20"/>
        <v>0.16164491894029259</v>
      </c>
      <c r="H688" s="10">
        <v>88.064400888979435</v>
      </c>
      <c r="I688" s="10">
        <f t="shared" si="21"/>
        <v>0.2437527901237074</v>
      </c>
    </row>
    <row r="689" spans="1:9" outlineLevel="2" x14ac:dyDescent="0.35">
      <c r="A689" s="3" t="s">
        <v>6</v>
      </c>
      <c r="B689" s="3" t="s">
        <v>7</v>
      </c>
      <c r="C689" s="3" t="s">
        <v>130</v>
      </c>
      <c r="D689" s="3" t="s">
        <v>1038</v>
      </c>
      <c r="E689" s="4">
        <v>1.5816528272044287E-3</v>
      </c>
      <c r="F689" s="3">
        <v>48.2</v>
      </c>
      <c r="G689" s="11">
        <f t="shared" si="20"/>
        <v>7.6235666271253472E-2</v>
      </c>
      <c r="H689" s="11">
        <v>82.678369227796793</v>
      </c>
      <c r="I689" s="11">
        <f t="shared" si="21"/>
        <v>0.13076847643779643</v>
      </c>
    </row>
    <row r="690" spans="1:9" outlineLevel="2" x14ac:dyDescent="0.35">
      <c r="A690" s="1" t="s">
        <v>6</v>
      </c>
      <c r="B690" s="1" t="s">
        <v>7</v>
      </c>
      <c r="C690" s="1" t="s">
        <v>130</v>
      </c>
      <c r="D690" s="1" t="s">
        <v>1039</v>
      </c>
      <c r="E690" s="2">
        <v>3.5587188612099642E-3</v>
      </c>
      <c r="F690" s="1">
        <v>49.7</v>
      </c>
      <c r="G690" s="10">
        <f t="shared" si="20"/>
        <v>0.17686832740213523</v>
      </c>
      <c r="H690" s="10">
        <v>81.182563817128539</v>
      </c>
      <c r="I690" s="10">
        <f t="shared" si="21"/>
        <v>0.28890592105739693</v>
      </c>
    </row>
    <row r="691" spans="1:9" outlineLevel="2" x14ac:dyDescent="0.35">
      <c r="A691" s="3" t="s">
        <v>6</v>
      </c>
      <c r="B691" s="3" t="s">
        <v>7</v>
      </c>
      <c r="C691" s="3" t="s">
        <v>130</v>
      </c>
      <c r="D691" s="3" t="s">
        <v>1040</v>
      </c>
      <c r="E691" s="4">
        <v>2.76789244760775E-3</v>
      </c>
      <c r="F691" s="3">
        <v>50.5</v>
      </c>
      <c r="G691" s="11">
        <f t="shared" si="20"/>
        <v>0.13977856860419138</v>
      </c>
      <c r="H691" s="11">
        <v>89.981388710439205</v>
      </c>
      <c r="I691" s="11">
        <f t="shared" si="21"/>
        <v>0.24905880623688192</v>
      </c>
    </row>
    <row r="692" spans="1:9" outlineLevel="2" x14ac:dyDescent="0.35">
      <c r="A692" s="1" t="s">
        <v>6</v>
      </c>
      <c r="B692" s="1" t="s">
        <v>7</v>
      </c>
      <c r="C692" s="1" t="s">
        <v>130</v>
      </c>
      <c r="D692" s="1" t="s">
        <v>1041</v>
      </c>
      <c r="E692" s="2">
        <v>1.1862396204033216E-3</v>
      </c>
      <c r="F692" s="1">
        <v>53.5</v>
      </c>
      <c r="G692" s="10">
        <f t="shared" si="20"/>
        <v>6.3463819691577703E-2</v>
      </c>
      <c r="H692" s="10">
        <v>78.636362180113792</v>
      </c>
      <c r="I692" s="10">
        <f t="shared" si="21"/>
        <v>9.3281568422436303E-2</v>
      </c>
    </row>
    <row r="693" spans="1:9" outlineLevel="2" x14ac:dyDescent="0.35">
      <c r="A693" s="3" t="s">
        <v>6</v>
      </c>
      <c r="B693" s="3" t="s">
        <v>7</v>
      </c>
      <c r="C693" s="3" t="s">
        <v>130</v>
      </c>
      <c r="D693" s="3" t="s">
        <v>1042</v>
      </c>
      <c r="E693" s="4">
        <v>7.9082641360221433E-4</v>
      </c>
      <c r="F693" s="3">
        <v>42.8</v>
      </c>
      <c r="G693" s="11">
        <f t="shared" si="20"/>
        <v>3.3847370502174769E-2</v>
      </c>
      <c r="H693" s="11">
        <v>85.607638079673052</v>
      </c>
      <c r="I693" s="11">
        <f t="shared" si="21"/>
        <v>6.7700781399504195E-2</v>
      </c>
    </row>
    <row r="694" spans="1:9" outlineLevel="2" x14ac:dyDescent="0.35">
      <c r="A694" s="1" t="s">
        <v>6</v>
      </c>
      <c r="B694" s="1" t="s">
        <v>7</v>
      </c>
      <c r="C694" s="1" t="s">
        <v>130</v>
      </c>
      <c r="D694" s="1" t="s">
        <v>1043</v>
      </c>
      <c r="E694" s="2">
        <v>3.9541320680110717E-4</v>
      </c>
      <c r="F694" s="1">
        <v>58.8</v>
      </c>
      <c r="G694" s="10">
        <f t="shared" si="20"/>
        <v>2.3250296559905102E-2</v>
      </c>
      <c r="H694" s="10">
        <v>74.579132813960314</v>
      </c>
      <c r="I694" s="10">
        <f t="shared" si="21"/>
        <v>2.9489574066413726E-2</v>
      </c>
    </row>
    <row r="695" spans="1:9" outlineLevel="2" x14ac:dyDescent="0.35">
      <c r="A695" s="3" t="s">
        <v>6</v>
      </c>
      <c r="B695" s="3" t="s">
        <v>7</v>
      </c>
      <c r="C695" s="3" t="s">
        <v>130</v>
      </c>
      <c r="D695" s="3" t="s">
        <v>1044</v>
      </c>
      <c r="E695" s="4">
        <v>1.5816528272044287E-3</v>
      </c>
      <c r="F695" s="3">
        <v>34.799999999999997</v>
      </c>
      <c r="G695" s="11">
        <f t="shared" si="20"/>
        <v>5.504151838671411E-2</v>
      </c>
      <c r="H695" s="11">
        <v>60.797101557254798</v>
      </c>
      <c r="I695" s="11">
        <f t="shared" si="21"/>
        <v>9.6159907563866831E-2</v>
      </c>
    </row>
    <row r="696" spans="1:9" outlineLevel="2" x14ac:dyDescent="0.35">
      <c r="A696" s="1" t="s">
        <v>6</v>
      </c>
      <c r="B696" s="1" t="s">
        <v>7</v>
      </c>
      <c r="C696" s="1" t="s">
        <v>130</v>
      </c>
      <c r="D696" s="1" t="s">
        <v>1045</v>
      </c>
      <c r="E696" s="2">
        <v>1.5816528272044287E-3</v>
      </c>
      <c r="F696" s="1">
        <v>44.9</v>
      </c>
      <c r="G696" s="10">
        <f t="shared" si="20"/>
        <v>7.1016211941478849E-2</v>
      </c>
      <c r="H696" s="10">
        <v>81.965598370879889</v>
      </c>
      <c r="I696" s="10">
        <f t="shared" si="21"/>
        <v>0.12964112039680489</v>
      </c>
    </row>
    <row r="697" spans="1:9" outlineLevel="2" x14ac:dyDescent="0.35">
      <c r="A697" s="3" t="s">
        <v>6</v>
      </c>
      <c r="B697" s="3" t="s">
        <v>7</v>
      </c>
      <c r="C697" s="3" t="s">
        <v>130</v>
      </c>
      <c r="D697" s="3" t="s">
        <v>1046</v>
      </c>
      <c r="E697" s="4">
        <v>1.1862396204033216E-3</v>
      </c>
      <c r="F697" s="3">
        <v>40.200000000000003</v>
      </c>
      <c r="G697" s="11">
        <f t="shared" si="20"/>
        <v>4.7686832740213528E-2</v>
      </c>
      <c r="H697" s="11">
        <v>73.076923210173845</v>
      </c>
      <c r="I697" s="11">
        <f t="shared" si="21"/>
        <v>8.6686741649079302E-2</v>
      </c>
    </row>
    <row r="698" spans="1:9" outlineLevel="2" x14ac:dyDescent="0.35">
      <c r="A698" s="1" t="s">
        <v>6</v>
      </c>
      <c r="B698" s="1" t="s">
        <v>7</v>
      </c>
      <c r="C698" s="1" t="s">
        <v>130</v>
      </c>
      <c r="D698" s="1" t="s">
        <v>1047</v>
      </c>
      <c r="E698" s="2">
        <v>1.9770660340055358E-3</v>
      </c>
      <c r="F698" s="1">
        <v>51.4</v>
      </c>
      <c r="G698" s="10">
        <f t="shared" si="20"/>
        <v>0.10162119414788454</v>
      </c>
      <c r="H698" s="10">
        <v>77.448819000273943</v>
      </c>
      <c r="I698" s="10">
        <f t="shared" si="21"/>
        <v>0.15312142941928419</v>
      </c>
    </row>
    <row r="699" spans="1:9" outlineLevel="2" x14ac:dyDescent="0.35">
      <c r="A699" s="3" t="s">
        <v>6</v>
      </c>
      <c r="B699" s="3" t="s">
        <v>7</v>
      </c>
      <c r="C699" s="3" t="s">
        <v>131</v>
      </c>
      <c r="D699" s="3" t="s">
        <v>1048</v>
      </c>
      <c r="E699" s="4">
        <v>7.9082641360221433E-4</v>
      </c>
      <c r="F699" s="3">
        <v>25</v>
      </c>
      <c r="G699" s="11">
        <f t="shared" si="20"/>
        <v>1.9770660340055358E-2</v>
      </c>
      <c r="H699" s="11">
        <v>62.275494094938047</v>
      </c>
      <c r="I699" s="11">
        <f t="shared" si="21"/>
        <v>4.9249105650405731E-2</v>
      </c>
    </row>
    <row r="700" spans="1:9" outlineLevel="2" x14ac:dyDescent="0.35">
      <c r="A700" s="1" t="s">
        <v>6</v>
      </c>
      <c r="B700" s="1" t="s">
        <v>7</v>
      </c>
      <c r="C700" s="1" t="s">
        <v>131</v>
      </c>
      <c r="D700" s="1" t="s">
        <v>1049</v>
      </c>
      <c r="E700" s="2">
        <v>7.9082641360221433E-4</v>
      </c>
      <c r="F700" s="1">
        <v>67.099999999999994</v>
      </c>
      <c r="G700" s="10">
        <f t="shared" si="20"/>
        <v>5.3064452352708576E-2</v>
      </c>
      <c r="H700" s="10">
        <v>61.677423566579812</v>
      </c>
      <c r="I700" s="10">
        <f t="shared" si="21"/>
        <v>4.8776135679383006E-2</v>
      </c>
    </row>
    <row r="701" spans="1:9" outlineLevel="2" x14ac:dyDescent="0.35">
      <c r="A701" s="3" t="s">
        <v>6</v>
      </c>
      <c r="B701" s="3" t="s">
        <v>7</v>
      </c>
      <c r="C701" s="3" t="s">
        <v>131</v>
      </c>
      <c r="D701" s="3" t="s">
        <v>1050</v>
      </c>
      <c r="E701" s="4">
        <v>7.9082641360221433E-4</v>
      </c>
      <c r="F701" s="3">
        <v>55.5</v>
      </c>
      <c r="G701" s="11">
        <f t="shared" si="20"/>
        <v>4.3890865954922899E-2</v>
      </c>
      <c r="H701" s="11">
        <v>86.161416908726096</v>
      </c>
      <c r="I701" s="11">
        <f t="shared" si="21"/>
        <v>6.8138724324813049E-2</v>
      </c>
    </row>
    <row r="702" spans="1:9" outlineLevel="2" x14ac:dyDescent="0.35">
      <c r="A702" s="1" t="s">
        <v>6</v>
      </c>
      <c r="B702" s="1" t="s">
        <v>7</v>
      </c>
      <c r="C702" s="1" t="s">
        <v>131</v>
      </c>
      <c r="D702" s="1" t="s">
        <v>1051</v>
      </c>
      <c r="E702" s="2">
        <v>3.9541320680110717E-4</v>
      </c>
      <c r="F702" s="1">
        <v>63.1</v>
      </c>
      <c r="G702" s="10">
        <f t="shared" si="20"/>
        <v>2.4950573349149862E-2</v>
      </c>
      <c r="H702" s="10">
        <v>58.829545155167587</v>
      </c>
      <c r="I702" s="10">
        <f t="shared" si="21"/>
        <v>2.3261979104455353E-2</v>
      </c>
    </row>
    <row r="703" spans="1:9" outlineLevel="2" x14ac:dyDescent="0.35">
      <c r="A703" s="3" t="s">
        <v>6</v>
      </c>
      <c r="B703" s="3" t="s">
        <v>7</v>
      </c>
      <c r="C703" s="3" t="s">
        <v>132</v>
      </c>
      <c r="D703" s="3" t="s">
        <v>1052</v>
      </c>
      <c r="E703" s="4">
        <v>7.9082641360221433E-4</v>
      </c>
      <c r="F703" s="3">
        <v>21.2</v>
      </c>
      <c r="G703" s="11">
        <f t="shared" si="20"/>
        <v>1.6765519968366942E-2</v>
      </c>
      <c r="H703" s="11">
        <v>77.887930925935507</v>
      </c>
      <c r="I703" s="11">
        <f t="shared" si="21"/>
        <v>6.1595833077054574E-2</v>
      </c>
    </row>
    <row r="704" spans="1:9" outlineLevel="2" x14ac:dyDescent="0.35">
      <c r="A704" s="1" t="s">
        <v>6</v>
      </c>
      <c r="B704" s="1" t="s">
        <v>7</v>
      </c>
      <c r="C704" s="1" t="s">
        <v>132</v>
      </c>
      <c r="D704" s="1" t="s">
        <v>1053</v>
      </c>
      <c r="E704" s="2">
        <v>3.9541320680110717E-4</v>
      </c>
      <c r="F704" s="1">
        <v>48.2</v>
      </c>
      <c r="G704" s="10">
        <f t="shared" si="20"/>
        <v>1.9058916567813368E-2</v>
      </c>
      <c r="H704" s="10">
        <v>77.109961546957493</v>
      </c>
      <c r="I704" s="10">
        <f t="shared" si="21"/>
        <v>3.0490297171592524E-2</v>
      </c>
    </row>
    <row r="705" spans="1:9" outlineLevel="2" x14ac:dyDescent="0.35">
      <c r="A705" s="3" t="s">
        <v>6</v>
      </c>
      <c r="B705" s="3" t="s">
        <v>7</v>
      </c>
      <c r="C705" s="3" t="s">
        <v>132</v>
      </c>
      <c r="D705" s="3" t="s">
        <v>1054</v>
      </c>
      <c r="E705" s="4">
        <v>7.9082641360221433E-4</v>
      </c>
      <c r="F705" s="3">
        <v>28.7</v>
      </c>
      <c r="G705" s="11">
        <f t="shared" si="20"/>
        <v>2.2696718070383551E-2</v>
      </c>
      <c r="H705" s="11">
        <v>78.109755422919989</v>
      </c>
      <c r="I705" s="11">
        <f t="shared" si="21"/>
        <v>6.1771257748453927E-2</v>
      </c>
    </row>
    <row r="706" spans="1:9" outlineLevel="2" x14ac:dyDescent="0.35">
      <c r="A706" s="1" t="s">
        <v>6</v>
      </c>
      <c r="B706" s="1" t="s">
        <v>7</v>
      </c>
      <c r="C706" s="1" t="s">
        <v>132</v>
      </c>
      <c r="D706" s="1" t="s">
        <v>1055</v>
      </c>
      <c r="E706" s="2">
        <v>1.5816528272044287E-3</v>
      </c>
      <c r="F706" s="1">
        <v>31.3</v>
      </c>
      <c r="G706" s="10">
        <f t="shared" si="20"/>
        <v>4.9505733491498616E-2</v>
      </c>
      <c r="H706" s="10">
        <v>61.563283242285252</v>
      </c>
      <c r="I706" s="10">
        <f t="shared" si="21"/>
        <v>9.7371740992147487E-2</v>
      </c>
    </row>
    <row r="707" spans="1:9" outlineLevel="2" x14ac:dyDescent="0.35">
      <c r="A707" s="3" t="s">
        <v>6</v>
      </c>
      <c r="B707" s="3" t="s">
        <v>7</v>
      </c>
      <c r="C707" s="3" t="s">
        <v>132</v>
      </c>
      <c r="D707" s="3" t="s">
        <v>1056</v>
      </c>
      <c r="E707" s="4">
        <v>1.1862396204033216E-3</v>
      </c>
      <c r="F707" s="3">
        <v>54.8</v>
      </c>
      <c r="G707" s="11">
        <f t="shared" ref="G707:G770" si="22">E707*F707</f>
        <v>6.5005931198102024E-2</v>
      </c>
      <c r="H707" s="11">
        <v>89.473683387041092</v>
      </c>
      <c r="I707" s="11">
        <f t="shared" ref="I707:I770" si="23">H707*E707</f>
        <v>0.10613722821713061</v>
      </c>
    </row>
    <row r="708" spans="1:9" outlineLevel="2" x14ac:dyDescent="0.35">
      <c r="A708" s="1" t="s">
        <v>6</v>
      </c>
      <c r="B708" s="1" t="s">
        <v>7</v>
      </c>
      <c r="C708" s="1" t="s">
        <v>132</v>
      </c>
      <c r="D708" s="1" t="s">
        <v>1057</v>
      </c>
      <c r="E708" s="2">
        <v>1.9770660340055358E-3</v>
      </c>
      <c r="F708" s="1">
        <v>57.3</v>
      </c>
      <c r="G708" s="10">
        <f t="shared" si="22"/>
        <v>0.1132858837485172</v>
      </c>
      <c r="H708" s="10">
        <v>90.230770204216242</v>
      </c>
      <c r="I708" s="10">
        <f t="shared" si="23"/>
        <v>0.17839219099291467</v>
      </c>
    </row>
    <row r="709" spans="1:9" outlineLevel="2" x14ac:dyDescent="0.35">
      <c r="A709" s="3" t="s">
        <v>6</v>
      </c>
      <c r="B709" s="3" t="s">
        <v>7</v>
      </c>
      <c r="C709" s="3" t="s">
        <v>132</v>
      </c>
      <c r="D709" s="3" t="s">
        <v>1058</v>
      </c>
      <c r="E709" s="4">
        <v>1.1862396204033216E-3</v>
      </c>
      <c r="F709" s="3">
        <v>35.299999999999997</v>
      </c>
      <c r="G709" s="11">
        <f t="shared" si="22"/>
        <v>4.1874258600237246E-2</v>
      </c>
      <c r="H709" s="11">
        <v>87.845666836947203</v>
      </c>
      <c r="I709" s="11">
        <f t="shared" si="23"/>
        <v>0.10420601048273691</v>
      </c>
    </row>
    <row r="710" spans="1:9" outlineLevel="2" x14ac:dyDescent="0.35">
      <c r="A710" s="1" t="s">
        <v>6</v>
      </c>
      <c r="B710" s="1" t="s">
        <v>7</v>
      </c>
      <c r="C710" s="1" t="s">
        <v>132</v>
      </c>
      <c r="D710" s="1" t="s">
        <v>1059</v>
      </c>
      <c r="E710" s="2">
        <v>3.9541320680110717E-4</v>
      </c>
      <c r="F710" s="1">
        <v>27.8</v>
      </c>
      <c r="G710" s="10">
        <f t="shared" si="22"/>
        <v>1.0992487149070779E-2</v>
      </c>
      <c r="H710" s="10">
        <v>70.453782416880131</v>
      </c>
      <c r="I710" s="10">
        <f t="shared" si="23"/>
        <v>2.7858356036726033E-2</v>
      </c>
    </row>
    <row r="711" spans="1:9" outlineLevel="2" x14ac:dyDescent="0.35">
      <c r="A711" s="3" t="s">
        <v>6</v>
      </c>
      <c r="B711" s="3" t="s">
        <v>7</v>
      </c>
      <c r="C711" s="3" t="s">
        <v>132</v>
      </c>
      <c r="D711" s="3" t="s">
        <v>1060</v>
      </c>
      <c r="E711" s="4">
        <v>3.9541320680110717E-4</v>
      </c>
      <c r="F711" s="3">
        <v>52</v>
      </c>
      <c r="G711" s="11">
        <f t="shared" si="22"/>
        <v>2.0561486753657574E-2</v>
      </c>
      <c r="H711" s="11">
        <v>73.940788991749287</v>
      </c>
      <c r="I711" s="11">
        <f t="shared" si="23"/>
        <v>2.923716448863159E-2</v>
      </c>
    </row>
    <row r="712" spans="1:9" outlineLevel="2" x14ac:dyDescent="0.35">
      <c r="A712" s="1" t="s">
        <v>6</v>
      </c>
      <c r="B712" s="1" t="s">
        <v>7</v>
      </c>
      <c r="C712" s="1" t="s">
        <v>132</v>
      </c>
      <c r="D712" s="1" t="s">
        <v>1061</v>
      </c>
      <c r="E712" s="2">
        <v>3.9541320680110717E-4</v>
      </c>
      <c r="F712" s="1">
        <v>55.2</v>
      </c>
      <c r="G712" s="10">
        <f t="shared" si="22"/>
        <v>2.1826809015421118E-2</v>
      </c>
      <c r="H712" s="10">
        <v>89.354960238561034</v>
      </c>
      <c r="I712" s="10">
        <f t="shared" si="23"/>
        <v>3.5332131371514842E-2</v>
      </c>
    </row>
    <row r="713" spans="1:9" outlineLevel="2" x14ac:dyDescent="0.35">
      <c r="A713" s="3" t="s">
        <v>6</v>
      </c>
      <c r="B713" s="3" t="s">
        <v>7</v>
      </c>
      <c r="C713" s="3" t="s">
        <v>132</v>
      </c>
      <c r="D713" s="3" t="s">
        <v>1062</v>
      </c>
      <c r="E713" s="4">
        <v>3.9541320680110717E-4</v>
      </c>
      <c r="F713" s="3">
        <v>35.700000000000003</v>
      </c>
      <c r="G713" s="11">
        <f t="shared" si="22"/>
        <v>1.4116251482799528E-2</v>
      </c>
      <c r="H713" s="11">
        <v>88.431819770485163</v>
      </c>
      <c r="I713" s="11">
        <f t="shared" si="23"/>
        <v>3.4967109438705089E-2</v>
      </c>
    </row>
    <row r="714" spans="1:9" outlineLevel="2" x14ac:dyDescent="0.35">
      <c r="A714" s="1" t="s">
        <v>6</v>
      </c>
      <c r="B714" s="1" t="s">
        <v>7</v>
      </c>
      <c r="C714" s="1" t="s">
        <v>132</v>
      </c>
      <c r="D714" s="1" t="s">
        <v>1063</v>
      </c>
      <c r="E714" s="2">
        <v>3.9541320680110717E-4</v>
      </c>
      <c r="F714" s="1">
        <v>44.6</v>
      </c>
      <c r="G714" s="10">
        <f t="shared" si="22"/>
        <v>1.7635429023329381E-2</v>
      </c>
      <c r="H714" s="10">
        <v>100</v>
      </c>
      <c r="I714" s="10">
        <f t="shared" si="23"/>
        <v>3.9541320680110716E-2</v>
      </c>
    </row>
    <row r="715" spans="1:9" outlineLevel="2" x14ac:dyDescent="0.35">
      <c r="A715" s="3" t="s">
        <v>6</v>
      </c>
      <c r="B715" s="3" t="s">
        <v>7</v>
      </c>
      <c r="C715" s="3" t="s">
        <v>132</v>
      </c>
      <c r="D715" s="3" t="s">
        <v>1064</v>
      </c>
      <c r="E715" s="4">
        <v>7.9082641360221433E-4</v>
      </c>
      <c r="F715" s="3">
        <v>30.2</v>
      </c>
      <c r="G715" s="11">
        <f t="shared" si="22"/>
        <v>2.3882957690786872E-2</v>
      </c>
      <c r="H715" s="11">
        <v>74.066498652100563</v>
      </c>
      <c r="I715" s="11">
        <f t="shared" si="23"/>
        <v>5.8573743497113931E-2</v>
      </c>
    </row>
    <row r="716" spans="1:9" outlineLevel="2" x14ac:dyDescent="0.35">
      <c r="A716" s="1" t="s">
        <v>6</v>
      </c>
      <c r="B716" s="1" t="s">
        <v>7</v>
      </c>
      <c r="C716" s="1" t="s">
        <v>132</v>
      </c>
      <c r="D716" s="1" t="s">
        <v>1065</v>
      </c>
      <c r="E716" s="2">
        <v>7.9082641360221433E-4</v>
      </c>
      <c r="F716" s="1">
        <v>81.400000000000006</v>
      </c>
      <c r="G716" s="10">
        <f t="shared" si="22"/>
        <v>6.4373270067220253E-2</v>
      </c>
      <c r="H716" s="10">
        <v>96.590907443314791</v>
      </c>
      <c r="I716" s="10">
        <f t="shared" si="23"/>
        <v>7.638664091998007E-2</v>
      </c>
    </row>
    <row r="717" spans="1:9" outlineLevel="2" x14ac:dyDescent="0.35">
      <c r="A717" s="3" t="s">
        <v>6</v>
      </c>
      <c r="B717" s="3" t="s">
        <v>7</v>
      </c>
      <c r="C717" s="3" t="s">
        <v>132</v>
      </c>
      <c r="D717" s="3" t="s">
        <v>1066</v>
      </c>
      <c r="E717" s="4">
        <v>1.1862396204033216E-3</v>
      </c>
      <c r="F717" s="3">
        <v>53.9</v>
      </c>
      <c r="G717" s="11">
        <f t="shared" si="22"/>
        <v>6.3938315539739027E-2</v>
      </c>
      <c r="H717" s="11">
        <v>93.145743776112795</v>
      </c>
      <c r="I717" s="11">
        <f t="shared" si="23"/>
        <v>0.11049317173916109</v>
      </c>
    </row>
    <row r="718" spans="1:9" outlineLevel="2" x14ac:dyDescent="0.35">
      <c r="A718" s="1" t="s">
        <v>6</v>
      </c>
      <c r="B718" s="1" t="s">
        <v>7</v>
      </c>
      <c r="C718" s="1" t="s">
        <v>132</v>
      </c>
      <c r="D718" s="1" t="s">
        <v>1067</v>
      </c>
      <c r="E718" s="2">
        <v>3.9541320680110717E-4</v>
      </c>
      <c r="F718" s="1">
        <v>24.4</v>
      </c>
      <c r="G718" s="10">
        <f t="shared" si="22"/>
        <v>9.648082245947015E-3</v>
      </c>
      <c r="H718" s="10">
        <v>88.947046045213938</v>
      </c>
      <c r="I718" s="10">
        <f t="shared" si="23"/>
        <v>3.5170836712223777E-2</v>
      </c>
    </row>
    <row r="719" spans="1:9" outlineLevel="2" x14ac:dyDescent="0.35">
      <c r="A719" s="3" t="s">
        <v>6</v>
      </c>
      <c r="B719" s="3" t="s">
        <v>7</v>
      </c>
      <c r="C719" s="3" t="s">
        <v>132</v>
      </c>
      <c r="D719" s="3" t="s">
        <v>1068</v>
      </c>
      <c r="E719" s="4">
        <v>1.1862396204033216E-3</v>
      </c>
      <c r="F719" s="3">
        <v>54.6</v>
      </c>
      <c r="G719" s="11">
        <f t="shared" si="22"/>
        <v>6.4768683274021355E-2</v>
      </c>
      <c r="H719" s="11">
        <v>69.568484276533127</v>
      </c>
      <c r="I719" s="11">
        <f t="shared" si="23"/>
        <v>8.2524892380229101E-2</v>
      </c>
    </row>
    <row r="720" spans="1:9" outlineLevel="2" x14ac:dyDescent="0.35">
      <c r="A720" s="1" t="s">
        <v>6</v>
      </c>
      <c r="B720" s="1" t="s">
        <v>7</v>
      </c>
      <c r="C720" s="1" t="s">
        <v>132</v>
      </c>
      <c r="D720" s="1" t="s">
        <v>1069</v>
      </c>
      <c r="E720" s="2">
        <v>1.1862396204033216E-3</v>
      </c>
      <c r="F720" s="1">
        <v>55.4</v>
      </c>
      <c r="G720" s="10">
        <f t="shared" si="22"/>
        <v>6.5717674970344017E-2</v>
      </c>
      <c r="H720" s="10">
        <v>95.795098217204213</v>
      </c>
      <c r="I720" s="10">
        <f t="shared" si="23"/>
        <v>0.11363594094567524</v>
      </c>
    </row>
    <row r="721" spans="1:9" outlineLevel="2" x14ac:dyDescent="0.35">
      <c r="A721" s="3" t="s">
        <v>6</v>
      </c>
      <c r="B721" s="3" t="s">
        <v>7</v>
      </c>
      <c r="C721" s="3" t="s">
        <v>132</v>
      </c>
      <c r="D721" s="3" t="s">
        <v>1070</v>
      </c>
      <c r="E721" s="4">
        <v>2.3724792408066431E-3</v>
      </c>
      <c r="F721" s="3">
        <v>28.3</v>
      </c>
      <c r="G721" s="11">
        <f t="shared" si="22"/>
        <v>6.7141162514828004E-2</v>
      </c>
      <c r="H721" s="11">
        <v>62.43421196937561</v>
      </c>
      <c r="I721" s="11">
        <f t="shared" si="23"/>
        <v>0.14812387181346529</v>
      </c>
    </row>
    <row r="722" spans="1:9" outlineLevel="2" x14ac:dyDescent="0.35">
      <c r="A722" s="1" t="s">
        <v>6</v>
      </c>
      <c r="B722" s="1" t="s">
        <v>7</v>
      </c>
      <c r="C722" s="1" t="s">
        <v>132</v>
      </c>
      <c r="D722" s="1" t="s">
        <v>1071</v>
      </c>
      <c r="E722" s="2">
        <v>1.1862396204033216E-3</v>
      </c>
      <c r="F722" s="1">
        <v>31.2</v>
      </c>
      <c r="G722" s="10">
        <f t="shared" si="22"/>
        <v>3.7010676156583634E-2</v>
      </c>
      <c r="H722" s="10">
        <v>77.89132796227932</v>
      </c>
      <c r="I722" s="10">
        <f t="shared" si="23"/>
        <v>9.2397779314684847E-2</v>
      </c>
    </row>
    <row r="723" spans="1:9" outlineLevel="2" x14ac:dyDescent="0.35">
      <c r="A723" s="3" t="s">
        <v>6</v>
      </c>
      <c r="B723" s="3" t="s">
        <v>7</v>
      </c>
      <c r="C723" s="3" t="s">
        <v>132</v>
      </c>
      <c r="D723" s="3" t="s">
        <v>1072</v>
      </c>
      <c r="E723" s="4">
        <v>1.1862396204033216E-3</v>
      </c>
      <c r="F723" s="3">
        <v>42.8</v>
      </c>
      <c r="G723" s="11">
        <f t="shared" si="22"/>
        <v>5.0771055753262156E-2</v>
      </c>
      <c r="H723" s="11">
        <v>75.679164212197065</v>
      </c>
      <c r="I723" s="11">
        <f t="shared" si="23"/>
        <v>8.9773623027517291E-2</v>
      </c>
    </row>
    <row r="724" spans="1:9" outlineLevel="2" x14ac:dyDescent="0.35">
      <c r="A724" s="1" t="s">
        <v>6</v>
      </c>
      <c r="B724" s="1" t="s">
        <v>7</v>
      </c>
      <c r="C724" s="1" t="s">
        <v>132</v>
      </c>
      <c r="D724" s="1" t="s">
        <v>1073</v>
      </c>
      <c r="E724" s="2">
        <v>3.5587188612099642E-3</v>
      </c>
      <c r="F724" s="1">
        <v>43.9</v>
      </c>
      <c r="G724" s="10">
        <f t="shared" si="22"/>
        <v>0.15622775800711741</v>
      </c>
      <c r="H724" s="10">
        <v>63.717950154095895</v>
      </c>
      <c r="I724" s="10">
        <f t="shared" si="23"/>
        <v>0.22675427101101742</v>
      </c>
    </row>
    <row r="725" spans="1:9" outlineLevel="2" x14ac:dyDescent="0.35">
      <c r="A725" s="3" t="s">
        <v>6</v>
      </c>
      <c r="B725" s="3" t="s">
        <v>7</v>
      </c>
      <c r="C725" s="3" t="s">
        <v>132</v>
      </c>
      <c r="D725" s="3" t="s">
        <v>1074</v>
      </c>
      <c r="E725" s="4">
        <v>3.9541320680110717E-4</v>
      </c>
      <c r="F725" s="3">
        <v>38.799999999999997</v>
      </c>
      <c r="G725" s="11">
        <f t="shared" si="22"/>
        <v>1.5342032423882957E-2</v>
      </c>
      <c r="H725" s="11">
        <v>81.680181296542287</v>
      </c>
      <c r="I725" s="11">
        <f t="shared" si="23"/>
        <v>3.2297422418561601E-2</v>
      </c>
    </row>
    <row r="726" spans="1:9" outlineLevel="2" x14ac:dyDescent="0.35">
      <c r="A726" s="1" t="s">
        <v>6</v>
      </c>
      <c r="B726" s="1" t="s">
        <v>7</v>
      </c>
      <c r="C726" s="1" t="s">
        <v>133</v>
      </c>
      <c r="D726" s="1" t="s">
        <v>1757</v>
      </c>
      <c r="E726" s="2">
        <v>1.9770660340055358E-3</v>
      </c>
      <c r="F726" s="1">
        <v>55.5</v>
      </c>
      <c r="G726" s="10">
        <f t="shared" si="22"/>
        <v>0.10972716488730723</v>
      </c>
      <c r="H726" s="10">
        <v>73.169955816119909</v>
      </c>
      <c r="I726" s="10">
        <f t="shared" si="23"/>
        <v>0.14466183435373647</v>
      </c>
    </row>
    <row r="727" spans="1:9" outlineLevel="2" x14ac:dyDescent="0.35">
      <c r="A727" s="3" t="s">
        <v>6</v>
      </c>
      <c r="B727" s="3" t="s">
        <v>7</v>
      </c>
      <c r="C727" s="3" t="s">
        <v>134</v>
      </c>
      <c r="D727" s="3" t="s">
        <v>1758</v>
      </c>
      <c r="E727" s="4">
        <v>1.1862396204033216E-3</v>
      </c>
      <c r="F727" s="3">
        <v>55.2</v>
      </c>
      <c r="G727" s="11">
        <f t="shared" si="22"/>
        <v>6.5480427046263348E-2</v>
      </c>
      <c r="H727" s="11">
        <v>73.337633367627859</v>
      </c>
      <c r="I727" s="11">
        <f t="shared" si="23"/>
        <v>8.6996006367292836E-2</v>
      </c>
    </row>
    <row r="728" spans="1:9" outlineLevel="2" x14ac:dyDescent="0.35">
      <c r="A728" s="1" t="s">
        <v>6</v>
      </c>
      <c r="B728" s="1" t="s">
        <v>7</v>
      </c>
      <c r="C728" s="1" t="s">
        <v>135</v>
      </c>
      <c r="D728" s="1" t="s">
        <v>1075</v>
      </c>
      <c r="E728" s="2">
        <v>1.5816528272044287E-3</v>
      </c>
      <c r="F728" s="1">
        <v>69.400000000000006</v>
      </c>
      <c r="G728" s="10">
        <f t="shared" si="22"/>
        <v>0.10976670620798736</v>
      </c>
      <c r="H728" s="10">
        <v>87.991771716624498</v>
      </c>
      <c r="I728" s="10">
        <f t="shared" si="23"/>
        <v>0.13917243450632583</v>
      </c>
    </row>
    <row r="729" spans="1:9" outlineLevel="2" x14ac:dyDescent="0.35">
      <c r="A729" s="3" t="s">
        <v>6</v>
      </c>
      <c r="B729" s="3" t="s">
        <v>7</v>
      </c>
      <c r="C729" s="3" t="s">
        <v>136</v>
      </c>
      <c r="D729" s="3" t="s">
        <v>1076</v>
      </c>
      <c r="E729" s="4">
        <v>3.9541320680110717E-4</v>
      </c>
      <c r="F729" s="3">
        <v>17.399999999999999</v>
      </c>
      <c r="G729" s="11">
        <f t="shared" si="22"/>
        <v>6.8801897983392637E-3</v>
      </c>
      <c r="H729" s="11">
        <v>57.7734375</v>
      </c>
      <c r="I729" s="11">
        <f t="shared" si="23"/>
        <v>2.2844380189798341E-2</v>
      </c>
    </row>
    <row r="730" spans="1:9" outlineLevel="2" x14ac:dyDescent="0.35">
      <c r="A730" s="1" t="s">
        <v>6</v>
      </c>
      <c r="B730" s="1" t="s">
        <v>7</v>
      </c>
      <c r="C730" s="1" t="s">
        <v>136</v>
      </c>
      <c r="D730" s="1" t="s">
        <v>1077</v>
      </c>
      <c r="E730" s="2">
        <v>3.9541320680110717E-4</v>
      </c>
      <c r="F730" s="1">
        <v>22.5</v>
      </c>
      <c r="G730" s="10">
        <f t="shared" si="22"/>
        <v>8.8967971530249119E-3</v>
      </c>
      <c r="H730" s="10">
        <v>63.740231283009052</v>
      </c>
      <c r="I730" s="10">
        <f t="shared" si="23"/>
        <v>2.5203729253858859E-2</v>
      </c>
    </row>
    <row r="731" spans="1:9" outlineLevel="2" x14ac:dyDescent="0.35">
      <c r="A731" s="3" t="s">
        <v>6</v>
      </c>
      <c r="B731" s="3" t="s">
        <v>7</v>
      </c>
      <c r="C731" s="3" t="s">
        <v>136</v>
      </c>
      <c r="D731" s="3" t="s">
        <v>1078</v>
      </c>
      <c r="E731" s="4">
        <v>1.5816528272044287E-3</v>
      </c>
      <c r="F731" s="3">
        <v>35.299999999999997</v>
      </c>
      <c r="G731" s="11">
        <f t="shared" si="22"/>
        <v>5.5832344800316326E-2</v>
      </c>
      <c r="H731" s="11">
        <v>76.029412858188152</v>
      </c>
      <c r="I731" s="11">
        <f t="shared" si="23"/>
        <v>0.12025213579784604</v>
      </c>
    </row>
    <row r="732" spans="1:9" outlineLevel="2" x14ac:dyDescent="0.35">
      <c r="A732" s="1" t="s">
        <v>6</v>
      </c>
      <c r="B732" s="1" t="s">
        <v>7</v>
      </c>
      <c r="C732" s="1" t="s">
        <v>136</v>
      </c>
      <c r="D732" s="1" t="s">
        <v>1079</v>
      </c>
      <c r="E732" s="2">
        <v>1.1862396204033216E-3</v>
      </c>
      <c r="F732" s="1">
        <v>63.7</v>
      </c>
      <c r="G732" s="10">
        <f t="shared" si="22"/>
        <v>7.556346381969159E-2</v>
      </c>
      <c r="H732" s="10">
        <v>91.210319139063358</v>
      </c>
      <c r="I732" s="10">
        <f t="shared" si="23"/>
        <v>0.10819729435238833</v>
      </c>
    </row>
    <row r="733" spans="1:9" outlineLevel="2" x14ac:dyDescent="0.35">
      <c r="A733" s="3" t="s">
        <v>6</v>
      </c>
      <c r="B733" s="3" t="s">
        <v>7</v>
      </c>
      <c r="C733" s="3" t="s">
        <v>136</v>
      </c>
      <c r="D733" s="3" t="s">
        <v>1080</v>
      </c>
      <c r="E733" s="4">
        <v>3.9541320680110717E-4</v>
      </c>
      <c r="F733" s="3">
        <v>48.5</v>
      </c>
      <c r="G733" s="11">
        <f t="shared" si="22"/>
        <v>1.9177540529853699E-2</v>
      </c>
      <c r="H733" s="11">
        <v>82.687501423060894</v>
      </c>
      <c r="I733" s="11">
        <f t="shared" si="23"/>
        <v>3.2695730100063623E-2</v>
      </c>
    </row>
    <row r="734" spans="1:9" outlineLevel="2" x14ac:dyDescent="0.35">
      <c r="A734" s="1" t="s">
        <v>6</v>
      </c>
      <c r="B734" s="1" t="s">
        <v>7</v>
      </c>
      <c r="C734" s="1" t="s">
        <v>136</v>
      </c>
      <c r="D734" s="1" t="s">
        <v>1081</v>
      </c>
      <c r="E734" s="2">
        <v>7.9082641360221433E-4</v>
      </c>
      <c r="F734" s="1">
        <v>42.1</v>
      </c>
      <c r="G734" s="10">
        <f t="shared" si="22"/>
        <v>3.3293792012653221E-2</v>
      </c>
      <c r="H734" s="10">
        <v>85.847578831017017</v>
      </c>
      <c r="I734" s="10">
        <f t="shared" si="23"/>
        <v>6.7890532883366564E-2</v>
      </c>
    </row>
    <row r="735" spans="1:9" outlineLevel="2" x14ac:dyDescent="0.35">
      <c r="A735" s="3" t="s">
        <v>6</v>
      </c>
      <c r="B735" s="3" t="s">
        <v>7</v>
      </c>
      <c r="C735" s="3" t="s">
        <v>136</v>
      </c>
      <c r="D735" s="3" t="s">
        <v>1082</v>
      </c>
      <c r="E735" s="4">
        <v>7.9082641360221433E-4</v>
      </c>
      <c r="F735" s="3">
        <v>21.6</v>
      </c>
      <c r="G735" s="11">
        <f t="shared" si="22"/>
        <v>1.708185053380783E-2</v>
      </c>
      <c r="H735" s="11">
        <v>57.808219492435455</v>
      </c>
      <c r="I735" s="11">
        <f t="shared" si="23"/>
        <v>4.5716266897932352E-2</v>
      </c>
    </row>
    <row r="736" spans="1:9" outlineLevel="2" x14ac:dyDescent="0.35">
      <c r="A736" s="1" t="s">
        <v>6</v>
      </c>
      <c r="B736" s="1" t="s">
        <v>7</v>
      </c>
      <c r="C736" s="1" t="s">
        <v>136</v>
      </c>
      <c r="D736" s="1" t="s">
        <v>1083</v>
      </c>
      <c r="E736" s="2">
        <v>2.3724792408066431E-3</v>
      </c>
      <c r="F736" s="1">
        <v>43</v>
      </c>
      <c r="G736" s="10">
        <f t="shared" si="22"/>
        <v>0.10201660735468565</v>
      </c>
      <c r="H736" s="10">
        <v>84.322870038449764</v>
      </c>
      <c r="I736" s="10">
        <f t="shared" si="23"/>
        <v>0.20005425869145854</v>
      </c>
    </row>
    <row r="737" spans="1:9" outlineLevel="2" x14ac:dyDescent="0.35">
      <c r="A737" s="3" t="s">
        <v>6</v>
      </c>
      <c r="B737" s="3" t="s">
        <v>7</v>
      </c>
      <c r="C737" s="3" t="s">
        <v>136</v>
      </c>
      <c r="D737" s="3" t="s">
        <v>1084</v>
      </c>
      <c r="E737" s="4">
        <v>1.9770660340055358E-3</v>
      </c>
      <c r="F737" s="3">
        <v>35.700000000000003</v>
      </c>
      <c r="G737" s="11">
        <f t="shared" si="22"/>
        <v>7.0581257413997636E-2</v>
      </c>
      <c r="H737" s="11">
        <v>68.089628778398037</v>
      </c>
      <c r="I737" s="11">
        <f t="shared" si="23"/>
        <v>0.13461769232581661</v>
      </c>
    </row>
    <row r="738" spans="1:9" outlineLevel="2" x14ac:dyDescent="0.35">
      <c r="A738" s="1" t="s">
        <v>6</v>
      </c>
      <c r="B738" s="1" t="s">
        <v>7</v>
      </c>
      <c r="C738" s="1" t="s">
        <v>137</v>
      </c>
      <c r="D738" s="1" t="s">
        <v>1759</v>
      </c>
      <c r="E738" s="2">
        <v>7.9082641360221433E-4</v>
      </c>
      <c r="F738" s="1">
        <v>59.1</v>
      </c>
      <c r="G738" s="10">
        <f t="shared" si="22"/>
        <v>4.6737841043890865E-2</v>
      </c>
      <c r="H738" s="10">
        <v>66.101275198161602</v>
      </c>
      <c r="I738" s="10">
        <f t="shared" si="23"/>
        <v>5.2274634399495139E-2</v>
      </c>
    </row>
    <row r="739" spans="1:9" outlineLevel="2" x14ac:dyDescent="0.35">
      <c r="A739" s="3" t="s">
        <v>6</v>
      </c>
      <c r="B739" s="3" t="s">
        <v>7</v>
      </c>
      <c r="C739" s="3" t="s">
        <v>137</v>
      </c>
      <c r="D739" s="3" t="s">
        <v>1085</v>
      </c>
      <c r="E739" s="4">
        <v>2.3724792408066431E-3</v>
      </c>
      <c r="F739" s="3">
        <v>62.6</v>
      </c>
      <c r="G739" s="11">
        <f t="shared" si="22"/>
        <v>0.14851720047449588</v>
      </c>
      <c r="H739" s="11">
        <v>55.497926883399487</v>
      </c>
      <c r="I739" s="11">
        <f t="shared" si="23"/>
        <v>0.13166767943867019</v>
      </c>
    </row>
    <row r="740" spans="1:9" outlineLevel="2" x14ac:dyDescent="0.35">
      <c r="A740" s="1" t="s">
        <v>6</v>
      </c>
      <c r="B740" s="1" t="s">
        <v>7</v>
      </c>
      <c r="C740" s="1" t="s">
        <v>138</v>
      </c>
      <c r="D740" s="1" t="s">
        <v>1760</v>
      </c>
      <c r="E740" s="2">
        <v>7.9082641360221433E-4</v>
      </c>
      <c r="F740" s="1">
        <v>37.4</v>
      </c>
      <c r="G740" s="10">
        <f t="shared" si="22"/>
        <v>2.9576907868722815E-2</v>
      </c>
      <c r="H740" s="10">
        <v>75.232559256255627</v>
      </c>
      <c r="I740" s="10">
        <f t="shared" si="23"/>
        <v>5.9495895022740712E-2</v>
      </c>
    </row>
    <row r="741" spans="1:9" outlineLevel="2" x14ac:dyDescent="0.35">
      <c r="A741" s="3" t="s">
        <v>6</v>
      </c>
      <c r="B741" s="3" t="s">
        <v>7</v>
      </c>
      <c r="C741" s="3" t="s">
        <v>139</v>
      </c>
      <c r="D741" s="3" t="s">
        <v>1761</v>
      </c>
      <c r="E741" s="4">
        <v>1.5816528272044287E-3</v>
      </c>
      <c r="F741" s="3">
        <v>23</v>
      </c>
      <c r="G741" s="11">
        <f t="shared" si="22"/>
        <v>3.6378015025701857E-2</v>
      </c>
      <c r="H741" s="11" t="e">
        <v>#VALUE!</v>
      </c>
      <c r="I741" s="11" t="e">
        <f t="shared" si="23"/>
        <v>#VALUE!</v>
      </c>
    </row>
    <row r="742" spans="1:9" outlineLevel="2" x14ac:dyDescent="0.35">
      <c r="A742" s="1" t="s">
        <v>6</v>
      </c>
      <c r="B742" s="1" t="s">
        <v>7</v>
      </c>
      <c r="C742" s="1" t="s">
        <v>139</v>
      </c>
      <c r="D742" s="1" t="s">
        <v>1762</v>
      </c>
      <c r="E742" s="2">
        <v>6.722024515618822E-3</v>
      </c>
      <c r="F742" s="1">
        <v>25.2</v>
      </c>
      <c r="G742" s="10">
        <f t="shared" si="22"/>
        <v>0.16939501779359431</v>
      </c>
      <c r="H742" s="10">
        <v>83.541666548699141</v>
      </c>
      <c r="I742" s="10">
        <f t="shared" si="23"/>
        <v>0.56156913061600844</v>
      </c>
    </row>
    <row r="743" spans="1:9" outlineLevel="2" x14ac:dyDescent="0.35">
      <c r="A743" s="3" t="s">
        <v>6</v>
      </c>
      <c r="B743" s="3" t="s">
        <v>7</v>
      </c>
      <c r="C743" s="3" t="s">
        <v>140</v>
      </c>
      <c r="D743" s="3" t="s">
        <v>1086</v>
      </c>
      <c r="E743" s="4">
        <v>3.9541320680110717E-4</v>
      </c>
      <c r="F743" s="3">
        <v>24.9</v>
      </c>
      <c r="G743" s="11">
        <f t="shared" si="22"/>
        <v>9.8457888493475674E-3</v>
      </c>
      <c r="H743" s="11">
        <v>41.886793076992035</v>
      </c>
      <c r="I743" s="11">
        <f t="shared" si="23"/>
        <v>1.6562591173187837E-2</v>
      </c>
    </row>
    <row r="744" spans="1:9" outlineLevel="2" x14ac:dyDescent="0.35">
      <c r="A744" s="1" t="s">
        <v>6</v>
      </c>
      <c r="B744" s="1" t="s">
        <v>7</v>
      </c>
      <c r="C744" s="1" t="s">
        <v>141</v>
      </c>
      <c r="D744" s="1" t="s">
        <v>1763</v>
      </c>
      <c r="E744" s="2">
        <v>7.9082641360221433E-4</v>
      </c>
      <c r="F744" s="1">
        <v>28</v>
      </c>
      <c r="G744" s="10">
        <f t="shared" si="22"/>
        <v>2.2143139580862E-2</v>
      </c>
      <c r="H744" s="10">
        <v>73.675000797957182</v>
      </c>
      <c r="I744" s="10">
        <f t="shared" si="23"/>
        <v>5.8264136653188754E-2</v>
      </c>
    </row>
    <row r="745" spans="1:9" outlineLevel="2" x14ac:dyDescent="0.35">
      <c r="A745" s="3" t="s">
        <v>6</v>
      </c>
      <c r="B745" s="3" t="s">
        <v>7</v>
      </c>
      <c r="C745" s="3" t="s">
        <v>142</v>
      </c>
      <c r="D745" s="3" t="s">
        <v>1087</v>
      </c>
      <c r="E745" s="4">
        <v>1.1862396204033216E-3</v>
      </c>
      <c r="F745" s="3">
        <v>51.2</v>
      </c>
      <c r="G745" s="11">
        <f t="shared" si="22"/>
        <v>6.0735468564650064E-2</v>
      </c>
      <c r="H745" s="11">
        <v>83.960144631564617</v>
      </c>
      <c r="I745" s="11">
        <f t="shared" si="23"/>
        <v>9.9596850096755188E-2</v>
      </c>
    </row>
    <row r="746" spans="1:9" outlineLevel="2" x14ac:dyDescent="0.35">
      <c r="A746" s="1" t="s">
        <v>6</v>
      </c>
      <c r="B746" s="1" t="s">
        <v>7</v>
      </c>
      <c r="C746" s="1" t="s">
        <v>143</v>
      </c>
      <c r="D746" s="1" t="s">
        <v>1764</v>
      </c>
      <c r="E746" s="2">
        <v>1.5816528272044287E-3</v>
      </c>
      <c r="F746" s="1">
        <v>53</v>
      </c>
      <c r="G746" s="10">
        <f t="shared" si="22"/>
        <v>8.3827599841834716E-2</v>
      </c>
      <c r="H746" s="10">
        <v>63.029801193624735</v>
      </c>
      <c r="I746" s="10">
        <f t="shared" si="23"/>
        <v>9.969126325602963E-2</v>
      </c>
    </row>
    <row r="747" spans="1:9" outlineLevel="2" x14ac:dyDescent="0.35">
      <c r="A747" s="3" t="s">
        <v>6</v>
      </c>
      <c r="B747" s="3" t="s">
        <v>7</v>
      </c>
      <c r="C747" s="3" t="s">
        <v>144</v>
      </c>
      <c r="D747" s="3" t="s">
        <v>1088</v>
      </c>
      <c r="E747" s="4">
        <v>1.1862396204033216E-3</v>
      </c>
      <c r="F747" s="3">
        <v>41.1</v>
      </c>
      <c r="G747" s="11">
        <f t="shared" si="22"/>
        <v>4.8754448398576518E-2</v>
      </c>
      <c r="H747" s="11">
        <v>75.833334550261497</v>
      </c>
      <c r="I747" s="11">
        <f t="shared" si="23"/>
        <v>8.9956505990820293E-2</v>
      </c>
    </row>
    <row r="748" spans="1:9" outlineLevel="2" x14ac:dyDescent="0.35">
      <c r="A748" s="1" t="s">
        <v>6</v>
      </c>
      <c r="B748" s="1" t="s">
        <v>7</v>
      </c>
      <c r="C748" s="1" t="s">
        <v>145</v>
      </c>
      <c r="D748" s="1" t="s">
        <v>1089</v>
      </c>
      <c r="E748" s="2">
        <v>3.9541320680110717E-4</v>
      </c>
      <c r="F748" s="1">
        <v>47.2</v>
      </c>
      <c r="G748" s="10">
        <f t="shared" si="22"/>
        <v>1.866350336101226E-2</v>
      </c>
      <c r="H748" s="10">
        <v>88.702135868370533</v>
      </c>
      <c r="I748" s="10">
        <f t="shared" si="23"/>
        <v>3.5073995993819905E-2</v>
      </c>
    </row>
    <row r="749" spans="1:9" outlineLevel="2" x14ac:dyDescent="0.35">
      <c r="A749" s="3" t="s">
        <v>6</v>
      </c>
      <c r="B749" s="3" t="s">
        <v>7</v>
      </c>
      <c r="C749" s="3" t="s">
        <v>145</v>
      </c>
      <c r="D749" s="3" t="s">
        <v>1090</v>
      </c>
      <c r="E749" s="4">
        <v>3.9541320680110717E-4</v>
      </c>
      <c r="F749" s="3">
        <v>53.9</v>
      </c>
      <c r="G749" s="11">
        <f t="shared" si="22"/>
        <v>2.1312771846579676E-2</v>
      </c>
      <c r="H749" s="11">
        <v>53.571429494768388</v>
      </c>
      <c r="I749" s="11">
        <f t="shared" si="23"/>
        <v>2.1182850729445785E-2</v>
      </c>
    </row>
    <row r="750" spans="1:9" outlineLevel="2" x14ac:dyDescent="0.35">
      <c r="A750" s="1" t="s">
        <v>6</v>
      </c>
      <c r="B750" s="1" t="s">
        <v>7</v>
      </c>
      <c r="C750" s="1" t="s">
        <v>146</v>
      </c>
      <c r="D750" s="1" t="s">
        <v>1091</v>
      </c>
      <c r="E750" s="2">
        <v>3.9541320680110717E-4</v>
      </c>
      <c r="F750" s="1">
        <v>71.900000000000006</v>
      </c>
      <c r="G750" s="10">
        <f t="shared" si="22"/>
        <v>2.8430209568999609E-2</v>
      </c>
      <c r="H750" s="10">
        <v>76.691368464380503</v>
      </c>
      <c r="I750" s="10">
        <f t="shared" si="23"/>
        <v>3.0324779938465996E-2</v>
      </c>
    </row>
    <row r="751" spans="1:9" outlineLevel="2" x14ac:dyDescent="0.35">
      <c r="A751" s="3" t="s">
        <v>6</v>
      </c>
      <c r="B751" s="3" t="s">
        <v>7</v>
      </c>
      <c r="C751" s="3" t="s">
        <v>146</v>
      </c>
      <c r="D751" s="3" t="s">
        <v>1092</v>
      </c>
      <c r="E751" s="4">
        <v>3.9541320680110717E-4</v>
      </c>
      <c r="F751" s="3">
        <v>74.8</v>
      </c>
      <c r="G751" s="11">
        <f t="shared" si="22"/>
        <v>2.9576907868722815E-2</v>
      </c>
      <c r="H751" s="11">
        <v>79.483515229076147</v>
      </c>
      <c r="I751" s="11">
        <f t="shared" si="23"/>
        <v>3.1428831644553637E-2</v>
      </c>
    </row>
    <row r="752" spans="1:9" outlineLevel="2" x14ac:dyDescent="0.35">
      <c r="A752" s="1" t="s">
        <v>6</v>
      </c>
      <c r="B752" s="1" t="s">
        <v>7</v>
      </c>
      <c r="C752" s="1" t="s">
        <v>147</v>
      </c>
      <c r="D752" s="1" t="s">
        <v>1765</v>
      </c>
      <c r="E752" s="2">
        <v>1.1862396204033216E-3</v>
      </c>
      <c r="F752" s="1">
        <v>67.900000000000006</v>
      </c>
      <c r="G752" s="10">
        <f t="shared" si="22"/>
        <v>8.0545670225385543E-2</v>
      </c>
      <c r="H752" s="10">
        <v>75.310570299625397</v>
      </c>
      <c r="I752" s="10">
        <f t="shared" si="23"/>
        <v>8.9336382324585295E-2</v>
      </c>
    </row>
    <row r="753" spans="1:9" outlineLevel="2" x14ac:dyDescent="0.35">
      <c r="A753" s="3" t="s">
        <v>6</v>
      </c>
      <c r="B753" s="3" t="s">
        <v>7</v>
      </c>
      <c r="C753" s="3" t="s">
        <v>148</v>
      </c>
      <c r="D753" s="3" t="s">
        <v>1093</v>
      </c>
      <c r="E753" s="4">
        <v>3.9541320680110717E-4</v>
      </c>
      <c r="F753" s="3">
        <v>59.7</v>
      </c>
      <c r="G753" s="11">
        <f t="shared" si="22"/>
        <v>2.3606168446026098E-2</v>
      </c>
      <c r="H753" s="11">
        <v>63.572049532085664</v>
      </c>
      <c r="I753" s="11">
        <f t="shared" si="23"/>
        <v>2.5137227968400816E-2</v>
      </c>
    </row>
    <row r="754" spans="1:9" outlineLevel="2" x14ac:dyDescent="0.35">
      <c r="A754" s="1" t="s">
        <v>6</v>
      </c>
      <c r="B754" s="1" t="s">
        <v>7</v>
      </c>
      <c r="C754" s="1" t="s">
        <v>149</v>
      </c>
      <c r="D754" s="1" t="s">
        <v>1094</v>
      </c>
      <c r="E754" s="2">
        <v>7.9082641360221433E-4</v>
      </c>
      <c r="F754" s="1">
        <v>42.7</v>
      </c>
      <c r="G754" s="10">
        <f t="shared" si="22"/>
        <v>3.3768287860814553E-2</v>
      </c>
      <c r="H754" s="10">
        <v>75.051762256771326</v>
      </c>
      <c r="I754" s="10">
        <f t="shared" si="23"/>
        <v>5.93529159800485E-2</v>
      </c>
    </row>
    <row r="755" spans="1:9" outlineLevel="2" x14ac:dyDescent="0.35">
      <c r="A755" s="3" t="s">
        <v>6</v>
      </c>
      <c r="B755" s="3" t="s">
        <v>7</v>
      </c>
      <c r="C755" s="3" t="s">
        <v>149</v>
      </c>
      <c r="D755" s="3" t="s">
        <v>1095</v>
      </c>
      <c r="E755" s="4">
        <v>3.9541320680110717E-4</v>
      </c>
      <c r="F755" s="3">
        <v>53.3</v>
      </c>
      <c r="G755" s="11">
        <f t="shared" si="22"/>
        <v>2.107552392249901E-2</v>
      </c>
      <c r="H755" s="11">
        <v>78.115765284746885</v>
      </c>
      <c r="I755" s="11">
        <f t="shared" si="23"/>
        <v>3.0888005252964368E-2</v>
      </c>
    </row>
    <row r="756" spans="1:9" outlineLevel="2" x14ac:dyDescent="0.35">
      <c r="A756" s="1" t="s">
        <v>6</v>
      </c>
      <c r="B756" s="1" t="s">
        <v>7</v>
      </c>
      <c r="C756" s="1" t="s">
        <v>149</v>
      </c>
      <c r="D756" s="1" t="s">
        <v>1096</v>
      </c>
      <c r="E756" s="2">
        <v>7.9082641360221433E-4</v>
      </c>
      <c r="F756" s="1">
        <v>55.5</v>
      </c>
      <c r="G756" s="10">
        <f t="shared" si="22"/>
        <v>4.3890865954922899E-2</v>
      </c>
      <c r="H756" s="10">
        <v>86.946902889758348</v>
      </c>
      <c r="I756" s="10">
        <f t="shared" si="23"/>
        <v>6.8759907386127597E-2</v>
      </c>
    </row>
    <row r="757" spans="1:9" outlineLevel="2" x14ac:dyDescent="0.35">
      <c r="A757" s="3" t="s">
        <v>6</v>
      </c>
      <c r="B757" s="3" t="s">
        <v>7</v>
      </c>
      <c r="C757" s="3" t="s">
        <v>149</v>
      </c>
      <c r="D757" s="3" t="s">
        <v>1097</v>
      </c>
      <c r="E757" s="4">
        <v>7.9082641360221433E-4</v>
      </c>
      <c r="F757" s="3">
        <v>74.099999999999994</v>
      </c>
      <c r="G757" s="11">
        <f t="shared" si="22"/>
        <v>5.8600237247924077E-2</v>
      </c>
      <c r="H757" s="11">
        <v>92.739716004580259</v>
      </c>
      <c r="I757" s="11">
        <f t="shared" si="23"/>
        <v>7.3341017006390091E-2</v>
      </c>
    </row>
    <row r="758" spans="1:9" outlineLevel="2" x14ac:dyDescent="0.35">
      <c r="A758" s="1" t="s">
        <v>6</v>
      </c>
      <c r="B758" s="1" t="s">
        <v>7</v>
      </c>
      <c r="C758" s="1" t="s">
        <v>149</v>
      </c>
      <c r="D758" s="1" t="s">
        <v>1098</v>
      </c>
      <c r="E758" s="2">
        <v>7.9082641360221433E-4</v>
      </c>
      <c r="F758" s="1">
        <v>50.2</v>
      </c>
      <c r="G758" s="10">
        <f t="shared" si="22"/>
        <v>3.9699485962831162E-2</v>
      </c>
      <c r="H758" s="10">
        <v>76.520616393536329</v>
      </c>
      <c r="I758" s="10">
        <f t="shared" si="23"/>
        <v>6.0514524629131143E-2</v>
      </c>
    </row>
    <row r="759" spans="1:9" outlineLevel="2" x14ac:dyDescent="0.35">
      <c r="A759" s="3" t="s">
        <v>6</v>
      </c>
      <c r="B759" s="3" t="s">
        <v>7</v>
      </c>
      <c r="C759" s="3" t="s">
        <v>150</v>
      </c>
      <c r="D759" s="3" t="s">
        <v>1766</v>
      </c>
      <c r="E759" s="4">
        <v>3.9541320680110717E-4</v>
      </c>
      <c r="F759" s="3">
        <v>48.3</v>
      </c>
      <c r="G759" s="11">
        <f t="shared" si="22"/>
        <v>1.9098457888493476E-2</v>
      </c>
      <c r="H759" s="11">
        <v>79.218701776117086</v>
      </c>
      <c r="I759" s="11">
        <f t="shared" si="23"/>
        <v>3.1324120907915018E-2</v>
      </c>
    </row>
    <row r="760" spans="1:9" outlineLevel="2" x14ac:dyDescent="0.35">
      <c r="A760" s="1" t="s">
        <v>6</v>
      </c>
      <c r="B760" s="1" t="s">
        <v>7</v>
      </c>
      <c r="C760" s="1" t="s">
        <v>151</v>
      </c>
      <c r="D760" s="1" t="s">
        <v>1099</v>
      </c>
      <c r="E760" s="2">
        <v>7.9082641360221433E-4</v>
      </c>
      <c r="F760" s="1">
        <v>49.6</v>
      </c>
      <c r="G760" s="10">
        <f t="shared" si="22"/>
        <v>3.922499011466983E-2</v>
      </c>
      <c r="H760" s="10">
        <v>89.102983642369509</v>
      </c>
      <c r="I760" s="10">
        <f t="shared" si="23"/>
        <v>7.0464992995151854E-2</v>
      </c>
    </row>
    <row r="761" spans="1:9" outlineLevel="2" x14ac:dyDescent="0.35">
      <c r="A761" s="3" t="s">
        <v>6</v>
      </c>
      <c r="B761" s="3" t="s">
        <v>7</v>
      </c>
      <c r="C761" s="3" t="s">
        <v>152</v>
      </c>
      <c r="D761" s="3" t="s">
        <v>1767</v>
      </c>
      <c r="E761" s="4">
        <v>7.9082641360221433E-4</v>
      </c>
      <c r="F761" s="3">
        <v>70.3</v>
      </c>
      <c r="G761" s="11">
        <f t="shared" si="22"/>
        <v>5.5595096876235664E-2</v>
      </c>
      <c r="H761" s="11">
        <v>87.518717050552368</v>
      </c>
      <c r="I761" s="11">
        <f t="shared" si="23"/>
        <v>6.9212113128155298E-2</v>
      </c>
    </row>
    <row r="762" spans="1:9" outlineLevel="2" x14ac:dyDescent="0.35">
      <c r="A762" s="1" t="s">
        <v>6</v>
      </c>
      <c r="B762" s="1" t="s">
        <v>7</v>
      </c>
      <c r="C762" s="1" t="s">
        <v>153</v>
      </c>
      <c r="D762" s="1" t="s">
        <v>1100</v>
      </c>
      <c r="E762" s="2">
        <v>3.9541320680110716E-3</v>
      </c>
      <c r="F762" s="1">
        <v>54.8</v>
      </c>
      <c r="G762" s="10">
        <f t="shared" si="22"/>
        <v>0.21668643732700671</v>
      </c>
      <c r="H762" s="10">
        <v>79.962874799966812</v>
      </c>
      <c r="I762" s="10">
        <f t="shared" si="23"/>
        <v>0.31618376749690319</v>
      </c>
    </row>
    <row r="763" spans="1:9" outlineLevel="2" x14ac:dyDescent="0.35">
      <c r="A763" s="3" t="s">
        <v>6</v>
      </c>
      <c r="B763" s="3" t="s">
        <v>7</v>
      </c>
      <c r="C763" s="3" t="s">
        <v>154</v>
      </c>
      <c r="D763" s="3" t="s">
        <v>1101</v>
      </c>
      <c r="E763" s="4">
        <v>3.9541320680110717E-4</v>
      </c>
      <c r="F763" s="3">
        <v>31.7</v>
      </c>
      <c r="G763" s="11">
        <f t="shared" si="22"/>
        <v>1.2534598655595097E-2</v>
      </c>
      <c r="H763" s="11">
        <v>42.827103044837713</v>
      </c>
      <c r="I763" s="11">
        <f t="shared" si="23"/>
        <v>1.6934402152960742E-2</v>
      </c>
    </row>
    <row r="764" spans="1:9" outlineLevel="2" x14ac:dyDescent="0.35">
      <c r="A764" s="1" t="s">
        <v>6</v>
      </c>
      <c r="B764" s="1" t="s">
        <v>7</v>
      </c>
      <c r="C764" s="1" t="s">
        <v>154</v>
      </c>
      <c r="D764" s="1" t="s">
        <v>1102</v>
      </c>
      <c r="E764" s="2">
        <v>2.3724792408066431E-3</v>
      </c>
      <c r="F764" s="1">
        <v>45.8</v>
      </c>
      <c r="G764" s="10">
        <f t="shared" si="22"/>
        <v>0.10865954922894425</v>
      </c>
      <c r="H764" s="10">
        <v>64.036793224513531</v>
      </c>
      <c r="I764" s="10">
        <f t="shared" si="23"/>
        <v>0.15192596257298585</v>
      </c>
    </row>
    <row r="765" spans="1:9" outlineLevel="2" x14ac:dyDescent="0.35">
      <c r="A765" s="3" t="s">
        <v>6</v>
      </c>
      <c r="B765" s="3" t="s">
        <v>7</v>
      </c>
      <c r="C765" s="3" t="s">
        <v>154</v>
      </c>
      <c r="D765" s="3" t="s">
        <v>1103</v>
      </c>
      <c r="E765" s="4">
        <v>1.5816528272044287E-3</v>
      </c>
      <c r="F765" s="3">
        <v>47</v>
      </c>
      <c r="G765" s="11">
        <f t="shared" si="22"/>
        <v>7.4337682878608147E-2</v>
      </c>
      <c r="H765" s="11">
        <v>75.520398858934641</v>
      </c>
      <c r="I765" s="11">
        <f t="shared" si="23"/>
        <v>0.11944705236684008</v>
      </c>
    </row>
    <row r="766" spans="1:9" outlineLevel="2" x14ac:dyDescent="0.35">
      <c r="A766" s="1" t="s">
        <v>6</v>
      </c>
      <c r="B766" s="1" t="s">
        <v>7</v>
      </c>
      <c r="C766" s="1" t="s">
        <v>154</v>
      </c>
      <c r="D766" s="1" t="s">
        <v>1104</v>
      </c>
      <c r="E766" s="2">
        <v>3.1633056544088573E-3</v>
      </c>
      <c r="F766" s="1">
        <v>33.5</v>
      </c>
      <c r="G766" s="10">
        <f t="shared" si="22"/>
        <v>0.10597073942269672</v>
      </c>
      <c r="H766" s="10">
        <v>57.205129675567143</v>
      </c>
      <c r="I766" s="10">
        <f t="shared" si="23"/>
        <v>0.18095731016391348</v>
      </c>
    </row>
    <row r="767" spans="1:9" outlineLevel="2" x14ac:dyDescent="0.35">
      <c r="A767" s="3" t="s">
        <v>6</v>
      </c>
      <c r="B767" s="3" t="s">
        <v>7</v>
      </c>
      <c r="C767" s="3" t="s">
        <v>155</v>
      </c>
      <c r="D767" s="3" t="s">
        <v>1105</v>
      </c>
      <c r="E767" s="4">
        <v>2.3724792408066431E-3</v>
      </c>
      <c r="F767" s="3">
        <v>51.1</v>
      </c>
      <c r="G767" s="11">
        <f t="shared" si="22"/>
        <v>0.12123368920521947</v>
      </c>
      <c r="H767" s="11">
        <v>63.978760167956352</v>
      </c>
      <c r="I767" s="11">
        <f t="shared" si="23"/>
        <v>0.15178828035102337</v>
      </c>
    </row>
    <row r="768" spans="1:9" outlineLevel="2" x14ac:dyDescent="0.35">
      <c r="A768" s="1" t="s">
        <v>6</v>
      </c>
      <c r="B768" s="1" t="s">
        <v>7</v>
      </c>
      <c r="C768" s="1" t="s">
        <v>156</v>
      </c>
      <c r="D768" s="1" t="s">
        <v>1106</v>
      </c>
      <c r="E768" s="2">
        <v>7.9082641360221433E-4</v>
      </c>
      <c r="F768" s="1">
        <v>69.900000000000006</v>
      </c>
      <c r="G768" s="10">
        <f t="shared" si="22"/>
        <v>5.5278766310794786E-2</v>
      </c>
      <c r="H768" s="10">
        <v>78.228919981047511</v>
      </c>
      <c r="I768" s="10">
        <f t="shared" si="23"/>
        <v>6.1865496228586406E-2</v>
      </c>
    </row>
    <row r="769" spans="1:9" outlineLevel="2" x14ac:dyDescent="0.35">
      <c r="A769" s="3" t="s">
        <v>6</v>
      </c>
      <c r="B769" s="3" t="s">
        <v>7</v>
      </c>
      <c r="C769" s="3" t="s">
        <v>156</v>
      </c>
      <c r="D769" s="3" t="s">
        <v>1107</v>
      </c>
      <c r="E769" s="4">
        <v>3.9541320680110717E-4</v>
      </c>
      <c r="F769" s="3">
        <v>39.200000000000003</v>
      </c>
      <c r="G769" s="11">
        <f t="shared" si="22"/>
        <v>1.5500197706603403E-2</v>
      </c>
      <c r="H769" s="11">
        <v>64.8387086763978</v>
      </c>
      <c r="I769" s="11">
        <f t="shared" si="23"/>
        <v>2.5638081722577224E-2</v>
      </c>
    </row>
    <row r="770" spans="1:9" outlineLevel="2" x14ac:dyDescent="0.35">
      <c r="A770" s="1" t="s">
        <v>6</v>
      </c>
      <c r="B770" s="1" t="s">
        <v>7</v>
      </c>
      <c r="C770" s="1" t="s">
        <v>156</v>
      </c>
      <c r="D770" s="1" t="s">
        <v>1108</v>
      </c>
      <c r="E770" s="2">
        <v>3.9541320680110717E-4</v>
      </c>
      <c r="F770" s="1">
        <v>43.8</v>
      </c>
      <c r="G770" s="10">
        <f t="shared" si="22"/>
        <v>1.7319098457888493E-2</v>
      </c>
      <c r="H770" s="10">
        <v>78.681320361793041</v>
      </c>
      <c r="I770" s="10">
        <f t="shared" si="23"/>
        <v>3.1111633199601835E-2</v>
      </c>
    </row>
    <row r="771" spans="1:9" outlineLevel="2" x14ac:dyDescent="0.35">
      <c r="A771" s="3" t="s">
        <v>6</v>
      </c>
      <c r="B771" s="3" t="s">
        <v>7</v>
      </c>
      <c r="C771" s="3" t="s">
        <v>156</v>
      </c>
      <c r="D771" s="3" t="s">
        <v>1109</v>
      </c>
      <c r="E771" s="4">
        <v>7.9082641360221433E-4</v>
      </c>
      <c r="F771" s="3">
        <v>53.8</v>
      </c>
      <c r="G771" s="11">
        <f t="shared" ref="G771:G835" si="24">E771*F771</f>
        <v>4.2546461051799128E-2</v>
      </c>
      <c r="H771" s="11">
        <v>50.804598070681095</v>
      </c>
      <c r="I771" s="11">
        <f t="shared" ref="I771:I801" si="25">H771*E771</f>
        <v>4.0177618086738705E-2</v>
      </c>
    </row>
    <row r="772" spans="1:9" outlineLevel="2" x14ac:dyDescent="0.35">
      <c r="A772" s="1" t="s">
        <v>6</v>
      </c>
      <c r="B772" s="1" t="s">
        <v>7</v>
      </c>
      <c r="C772" s="1" t="s">
        <v>156</v>
      </c>
      <c r="D772" s="1" t="s">
        <v>1110</v>
      </c>
      <c r="E772" s="2">
        <v>3.9541320680110717E-4</v>
      </c>
      <c r="F772" s="1">
        <v>44.7</v>
      </c>
      <c r="G772" s="10">
        <f t="shared" si="24"/>
        <v>1.7674970344009493E-2</v>
      </c>
      <c r="H772" s="10">
        <v>64.53654769808054</v>
      </c>
      <c r="I772" s="10">
        <f t="shared" si="25"/>
        <v>2.5518603281170636E-2</v>
      </c>
    </row>
    <row r="773" spans="1:9" outlineLevel="2" x14ac:dyDescent="0.35">
      <c r="A773" s="3" t="s">
        <v>6</v>
      </c>
      <c r="B773" s="3" t="s">
        <v>7</v>
      </c>
      <c r="C773" s="3" t="s">
        <v>157</v>
      </c>
      <c r="D773" s="3" t="s">
        <v>1111</v>
      </c>
      <c r="E773" s="4">
        <v>1.9770660340055358E-3</v>
      </c>
      <c r="F773" s="3">
        <v>57.3</v>
      </c>
      <c r="G773" s="11">
        <f t="shared" si="24"/>
        <v>0.1132858837485172</v>
      </c>
      <c r="H773" s="11">
        <v>63.303174413740635</v>
      </c>
      <c r="I773" s="11">
        <f t="shared" si="25"/>
        <v>0.12515455597813491</v>
      </c>
    </row>
    <row r="774" spans="1:9" outlineLevel="2" x14ac:dyDescent="0.35">
      <c r="A774" s="1" t="s">
        <v>6</v>
      </c>
      <c r="B774" s="1" t="s">
        <v>7</v>
      </c>
      <c r="C774" s="1" t="s">
        <v>157</v>
      </c>
      <c r="D774" s="1" t="s">
        <v>1112</v>
      </c>
      <c r="E774" s="2">
        <v>1.9770660340055358E-3</v>
      </c>
      <c r="F774" s="1">
        <v>69</v>
      </c>
      <c r="G774" s="10">
        <f t="shared" si="24"/>
        <v>0.13641755634638197</v>
      </c>
      <c r="H774" s="10">
        <v>79.02287807315588</v>
      </c>
      <c r="I774" s="10">
        <f t="shared" si="25"/>
        <v>0.1562334481477973</v>
      </c>
    </row>
    <row r="775" spans="1:9" outlineLevel="2" x14ac:dyDescent="0.35">
      <c r="A775" s="3" t="s">
        <v>6</v>
      </c>
      <c r="B775" s="3" t="s">
        <v>7</v>
      </c>
      <c r="C775" s="3" t="s">
        <v>157</v>
      </c>
      <c r="D775" s="3" t="s">
        <v>1113</v>
      </c>
      <c r="E775" s="4">
        <v>2.3724792408066431E-3</v>
      </c>
      <c r="F775" s="3">
        <v>47</v>
      </c>
      <c r="G775" s="11">
        <f t="shared" si="24"/>
        <v>0.11150652431791222</v>
      </c>
      <c r="H775" s="11">
        <v>68.787917457520962</v>
      </c>
      <c r="I775" s="11">
        <f t="shared" si="25"/>
        <v>0.16319790618628938</v>
      </c>
    </row>
    <row r="776" spans="1:9" outlineLevel="2" x14ac:dyDescent="0.35">
      <c r="A776" s="1" t="s">
        <v>6</v>
      </c>
      <c r="B776" s="1" t="s">
        <v>7</v>
      </c>
      <c r="C776" s="1" t="s">
        <v>157</v>
      </c>
      <c r="D776" s="1" t="s">
        <v>1114</v>
      </c>
      <c r="E776" s="2">
        <v>1.5816528272044287E-3</v>
      </c>
      <c r="F776" s="1">
        <v>82.4</v>
      </c>
      <c r="G776" s="10">
        <f t="shared" si="24"/>
        <v>0.13032819296164494</v>
      </c>
      <c r="H776" s="10">
        <v>84.14026390761137</v>
      </c>
      <c r="I776" s="10">
        <f t="shared" si="25"/>
        <v>0.13308068629120026</v>
      </c>
    </row>
    <row r="777" spans="1:9" outlineLevel="2" x14ac:dyDescent="0.35">
      <c r="A777" s="3" t="s">
        <v>6</v>
      </c>
      <c r="B777" s="3" t="s">
        <v>7</v>
      </c>
      <c r="C777" s="3" t="s">
        <v>157</v>
      </c>
      <c r="D777" s="3" t="s">
        <v>1115</v>
      </c>
      <c r="E777" s="4">
        <v>7.9082641360221433E-4</v>
      </c>
      <c r="F777" s="3">
        <v>46.6</v>
      </c>
      <c r="G777" s="11">
        <f t="shared" si="24"/>
        <v>3.6852510873863188E-2</v>
      </c>
      <c r="H777" s="11">
        <v>72.863973267376423</v>
      </c>
      <c r="I777" s="11">
        <f t="shared" si="25"/>
        <v>5.7622754659846918E-2</v>
      </c>
    </row>
    <row r="778" spans="1:9" outlineLevel="2" x14ac:dyDescent="0.35">
      <c r="A778" s="1" t="s">
        <v>6</v>
      </c>
      <c r="B778" s="1" t="s">
        <v>7</v>
      </c>
      <c r="C778" s="1" t="s">
        <v>157</v>
      </c>
      <c r="D778" s="1" t="s">
        <v>1116</v>
      </c>
      <c r="E778" s="2">
        <v>3.9541320680110717E-4</v>
      </c>
      <c r="F778" s="1">
        <v>65.900000000000006</v>
      </c>
      <c r="G778" s="10">
        <f t="shared" si="24"/>
        <v>2.6057730328192964E-2</v>
      </c>
      <c r="H778" s="10">
        <v>82.887754756957293</v>
      </c>
      <c r="I778" s="10">
        <f t="shared" si="25"/>
        <v>3.2774912912992206E-2</v>
      </c>
    </row>
    <row r="779" spans="1:9" outlineLevel="2" x14ac:dyDescent="0.35">
      <c r="A779" s="3" t="s">
        <v>6</v>
      </c>
      <c r="B779" s="3" t="s">
        <v>7</v>
      </c>
      <c r="C779" s="3" t="s">
        <v>157</v>
      </c>
      <c r="D779" s="3" t="s">
        <v>1117</v>
      </c>
      <c r="E779" s="4">
        <v>1.5816528272044287E-3</v>
      </c>
      <c r="F779" s="3">
        <v>62.4</v>
      </c>
      <c r="G779" s="11">
        <f t="shared" si="24"/>
        <v>9.8695136417556353E-2</v>
      </c>
      <c r="H779" s="11">
        <v>72.544906307011843</v>
      </c>
      <c r="I779" s="11">
        <f t="shared" si="25"/>
        <v>0.11474085615976568</v>
      </c>
    </row>
    <row r="780" spans="1:9" outlineLevel="2" x14ac:dyDescent="0.35">
      <c r="A780" s="1" t="s">
        <v>6</v>
      </c>
      <c r="B780" s="1" t="s">
        <v>7</v>
      </c>
      <c r="C780" s="1" t="s">
        <v>157</v>
      </c>
      <c r="D780" s="1" t="s">
        <v>1118</v>
      </c>
      <c r="E780" s="2">
        <v>7.9082641360221433E-4</v>
      </c>
      <c r="F780" s="1">
        <v>96.2</v>
      </c>
      <c r="G780" s="10">
        <f t="shared" si="24"/>
        <v>7.6077500988533026E-2</v>
      </c>
      <c r="H780" s="10">
        <v>96.579008121043444</v>
      </c>
      <c r="I780" s="10">
        <f t="shared" si="25"/>
        <v>7.6377230621623923E-2</v>
      </c>
    </row>
    <row r="781" spans="1:9" outlineLevel="2" x14ac:dyDescent="0.35">
      <c r="A781" s="3" t="s">
        <v>6</v>
      </c>
      <c r="B781" s="3" t="s">
        <v>7</v>
      </c>
      <c r="C781" s="3" t="s">
        <v>158</v>
      </c>
      <c r="D781" s="3" t="s">
        <v>1119</v>
      </c>
      <c r="E781" s="4">
        <v>3.9541320680110717E-4</v>
      </c>
      <c r="F781" s="3">
        <v>54</v>
      </c>
      <c r="G781" s="11">
        <f t="shared" si="24"/>
        <v>2.1352313167259787E-2</v>
      </c>
      <c r="H781" s="11">
        <v>77.278912086039782</v>
      </c>
      <c r="I781" s="11">
        <f t="shared" si="25"/>
        <v>3.0557102446041828E-2</v>
      </c>
    </row>
    <row r="782" spans="1:9" outlineLevel="2" x14ac:dyDescent="0.35">
      <c r="A782" s="1" t="s">
        <v>6</v>
      </c>
      <c r="B782" s="1" t="s">
        <v>7</v>
      </c>
      <c r="C782" s="1" t="s">
        <v>158</v>
      </c>
      <c r="D782" s="1" t="s">
        <v>1120</v>
      </c>
      <c r="E782" s="2">
        <v>3.9541320680110717E-4</v>
      </c>
      <c r="F782" s="1">
        <v>60.6</v>
      </c>
      <c r="G782" s="10">
        <f t="shared" si="24"/>
        <v>2.3962040332147095E-2</v>
      </c>
      <c r="H782" s="10">
        <v>76.57766867429018</v>
      </c>
      <c r="I782" s="10">
        <f t="shared" si="25"/>
        <v>3.0279821539853768E-2</v>
      </c>
    </row>
    <row r="783" spans="1:9" outlineLevel="2" x14ac:dyDescent="0.35">
      <c r="A783" s="3" t="s">
        <v>6</v>
      </c>
      <c r="B783" s="3" t="s">
        <v>7</v>
      </c>
      <c r="C783" s="3" t="s">
        <v>158</v>
      </c>
      <c r="D783" s="3" t="s">
        <v>1121</v>
      </c>
      <c r="E783" s="4">
        <v>7.9082641360221433E-4</v>
      </c>
      <c r="F783" s="3">
        <v>62.4</v>
      </c>
      <c r="G783" s="11">
        <f t="shared" si="24"/>
        <v>4.9347568208778177E-2</v>
      </c>
      <c r="H783" s="11">
        <v>90.578426942229271</v>
      </c>
      <c r="I783" s="11">
        <f t="shared" si="25"/>
        <v>7.1631812528453354E-2</v>
      </c>
    </row>
    <row r="784" spans="1:9" outlineLevel="2" x14ac:dyDescent="0.35">
      <c r="A784" s="1" t="s">
        <v>6</v>
      </c>
      <c r="B784" s="1" t="s">
        <v>7</v>
      </c>
      <c r="C784" s="1" t="s">
        <v>159</v>
      </c>
      <c r="D784" s="1" t="s">
        <v>1122</v>
      </c>
      <c r="E784" s="2">
        <v>3.9541320680110717E-4</v>
      </c>
      <c r="F784" s="1">
        <v>35.5</v>
      </c>
      <c r="G784" s="10">
        <f t="shared" si="24"/>
        <v>1.4037168841439305E-2</v>
      </c>
      <c r="H784" s="10">
        <v>93.53846434969455</v>
      </c>
      <c r="I784" s="10">
        <f t="shared" si="25"/>
        <v>3.6986344147763764E-2</v>
      </c>
    </row>
    <row r="785" spans="1:9" outlineLevel="2" x14ac:dyDescent="0.35">
      <c r="A785" s="3" t="s">
        <v>6</v>
      </c>
      <c r="B785" s="3" t="s">
        <v>7</v>
      </c>
      <c r="C785" s="3" t="s">
        <v>160</v>
      </c>
      <c r="D785" s="3" t="s">
        <v>1123</v>
      </c>
      <c r="E785" s="4">
        <v>1.1862396204033216E-3</v>
      </c>
      <c r="F785" s="3">
        <v>45.6</v>
      </c>
      <c r="G785" s="11">
        <f t="shared" si="24"/>
        <v>5.4092526690391461E-2</v>
      </c>
      <c r="H785" s="11">
        <v>64.413093402981758</v>
      </c>
      <c r="I785" s="11">
        <f t="shared" si="25"/>
        <v>7.6409363467356772E-2</v>
      </c>
    </row>
    <row r="786" spans="1:9" outlineLevel="2" x14ac:dyDescent="0.35">
      <c r="A786" s="1" t="s">
        <v>6</v>
      </c>
      <c r="B786" s="1" t="s">
        <v>7</v>
      </c>
      <c r="C786" s="1" t="s">
        <v>161</v>
      </c>
      <c r="D786" s="1" t="s">
        <v>1124</v>
      </c>
      <c r="E786" s="2">
        <v>3.9541320680110717E-4</v>
      </c>
      <c r="F786" s="1">
        <v>58.2</v>
      </c>
      <c r="G786" s="10">
        <f t="shared" si="24"/>
        <v>2.3013048635824439E-2</v>
      </c>
      <c r="H786" s="10">
        <v>65.398548878729343</v>
      </c>
      <c r="I786" s="10">
        <f t="shared" si="25"/>
        <v>2.5859449932277321E-2</v>
      </c>
    </row>
    <row r="787" spans="1:9" outlineLevel="2" x14ac:dyDescent="0.35">
      <c r="A787" s="3" t="s">
        <v>6</v>
      </c>
      <c r="B787" s="3" t="s">
        <v>7</v>
      </c>
      <c r="C787" s="3" t="s">
        <v>161</v>
      </c>
      <c r="D787" s="3" t="s">
        <v>1125</v>
      </c>
      <c r="E787" s="4">
        <v>7.9082641360221433E-4</v>
      </c>
      <c r="F787" s="3">
        <v>57.3</v>
      </c>
      <c r="G787" s="11">
        <f t="shared" si="24"/>
        <v>4.5314353499406879E-2</v>
      </c>
      <c r="H787" s="11">
        <v>88.569216337054968</v>
      </c>
      <c r="I787" s="11">
        <f t="shared" si="25"/>
        <v>7.0042875711391825E-2</v>
      </c>
    </row>
    <row r="788" spans="1:9" outlineLevel="2" x14ac:dyDescent="0.35">
      <c r="A788" s="1" t="s">
        <v>6</v>
      </c>
      <c r="B788" s="1" t="s">
        <v>7</v>
      </c>
      <c r="C788" s="1" t="s">
        <v>161</v>
      </c>
      <c r="D788" s="1" t="s">
        <v>1126</v>
      </c>
      <c r="E788" s="2">
        <v>1.1862396204033216E-3</v>
      </c>
      <c r="F788" s="1">
        <v>45.8</v>
      </c>
      <c r="G788" s="10">
        <f t="shared" si="24"/>
        <v>5.4329774614472123E-2</v>
      </c>
      <c r="H788" s="10">
        <v>47.97855906188488</v>
      </c>
      <c r="I788" s="10">
        <f t="shared" si="25"/>
        <v>5.6914067689068662E-2</v>
      </c>
    </row>
    <row r="789" spans="1:9" outlineLevel="2" x14ac:dyDescent="0.35">
      <c r="A789" s="3" t="s">
        <v>6</v>
      </c>
      <c r="B789" s="3" t="s">
        <v>7</v>
      </c>
      <c r="C789" s="3" t="s">
        <v>161</v>
      </c>
      <c r="D789" s="3" t="s">
        <v>1127</v>
      </c>
      <c r="E789" s="4">
        <v>1.5816528272044287E-3</v>
      </c>
      <c r="F789" s="3">
        <v>84.4</v>
      </c>
      <c r="G789" s="11">
        <f t="shared" si="24"/>
        <v>0.13349149861605378</v>
      </c>
      <c r="H789" s="11">
        <v>64.554456099867821</v>
      </c>
      <c r="I789" s="11">
        <f t="shared" si="25"/>
        <v>0.10210273799900012</v>
      </c>
    </row>
    <row r="790" spans="1:9" outlineLevel="2" x14ac:dyDescent="0.35">
      <c r="A790" s="1" t="s">
        <v>6</v>
      </c>
      <c r="B790" s="1" t="s">
        <v>7</v>
      </c>
      <c r="C790" s="1" t="s">
        <v>162</v>
      </c>
      <c r="D790" s="1" t="s">
        <v>1768</v>
      </c>
      <c r="E790" s="2">
        <v>7.9082641360221433E-4</v>
      </c>
      <c r="F790" s="1">
        <v>47.1</v>
      </c>
      <c r="G790" s="10">
        <f t="shared" si="24"/>
        <v>3.7247924080664296E-2</v>
      </c>
      <c r="H790" s="10">
        <v>73.621033895760775</v>
      </c>
      <c r="I790" s="10">
        <f t="shared" si="25"/>
        <v>5.8221458201471551E-2</v>
      </c>
    </row>
    <row r="791" spans="1:9" outlineLevel="2" x14ac:dyDescent="0.35">
      <c r="A791" s="3" t="s">
        <v>6</v>
      </c>
      <c r="B791" s="3" t="s">
        <v>7</v>
      </c>
      <c r="C791" s="3" t="s">
        <v>163</v>
      </c>
      <c r="D791" s="3" t="s">
        <v>1769</v>
      </c>
      <c r="E791" s="4">
        <v>7.9082641360221433E-4</v>
      </c>
      <c r="F791" s="3">
        <v>73.599999999999994</v>
      </c>
      <c r="G791" s="11">
        <f t="shared" si="24"/>
        <v>5.8204824041122968E-2</v>
      </c>
      <c r="H791" s="11">
        <v>77.394959535449743</v>
      </c>
      <c r="I791" s="11">
        <f t="shared" si="25"/>
        <v>6.1205978280308222E-2</v>
      </c>
    </row>
    <row r="792" spans="1:9" outlineLevel="2" x14ac:dyDescent="0.35">
      <c r="A792" s="1" t="s">
        <v>6</v>
      </c>
      <c r="B792" s="1" t="s">
        <v>7</v>
      </c>
      <c r="C792" s="1" t="s">
        <v>163</v>
      </c>
      <c r="D792" s="1" t="s">
        <v>1770</v>
      </c>
      <c r="E792" s="2">
        <v>3.9541320680110717E-4</v>
      </c>
      <c r="F792" s="1">
        <v>66.7</v>
      </c>
      <c r="G792" s="10">
        <f t="shared" si="24"/>
        <v>2.6374060893633849E-2</v>
      </c>
      <c r="H792" s="10">
        <v>67.142856903374195</v>
      </c>
      <c r="I792" s="10">
        <f t="shared" si="25"/>
        <v>2.6549172361951045E-2</v>
      </c>
    </row>
    <row r="793" spans="1:9" outlineLevel="2" x14ac:dyDescent="0.35">
      <c r="A793" s="3" t="s">
        <v>6</v>
      </c>
      <c r="B793" s="3" t="s">
        <v>7</v>
      </c>
      <c r="C793" s="3" t="s">
        <v>164</v>
      </c>
      <c r="D793" s="3" t="s">
        <v>1128</v>
      </c>
      <c r="E793" s="4">
        <v>1.1862396204033216E-3</v>
      </c>
      <c r="F793" s="3">
        <v>67.8</v>
      </c>
      <c r="G793" s="11">
        <f t="shared" si="24"/>
        <v>8.0427046263345195E-2</v>
      </c>
      <c r="H793" s="11">
        <v>77.573415637016296</v>
      </c>
      <c r="I793" s="11">
        <f t="shared" si="25"/>
        <v>9.2020659118643294E-2</v>
      </c>
    </row>
    <row r="794" spans="1:9" outlineLevel="2" x14ac:dyDescent="0.35">
      <c r="A794" s="1" t="s">
        <v>6</v>
      </c>
      <c r="B794" s="1" t="s">
        <v>7</v>
      </c>
      <c r="C794" s="1" t="s">
        <v>164</v>
      </c>
      <c r="D794" s="1" t="s">
        <v>1129</v>
      </c>
      <c r="E794" s="2">
        <v>1.5816528272044287E-3</v>
      </c>
      <c r="F794" s="1">
        <v>74</v>
      </c>
      <c r="G794" s="10">
        <f t="shared" si="24"/>
        <v>0.11704230921312772</v>
      </c>
      <c r="H794" s="10">
        <v>77.748865783214569</v>
      </c>
      <c r="I794" s="10">
        <f t="shared" si="25"/>
        <v>0.12297171337795899</v>
      </c>
    </row>
    <row r="795" spans="1:9" outlineLevel="2" x14ac:dyDescent="0.35">
      <c r="A795" s="3" t="s">
        <v>6</v>
      </c>
      <c r="B795" s="3" t="s">
        <v>7</v>
      </c>
      <c r="C795" s="3" t="s">
        <v>164</v>
      </c>
      <c r="D795" s="3" t="s">
        <v>1130</v>
      </c>
      <c r="E795" s="4">
        <v>1.1862396204033216E-3</v>
      </c>
      <c r="F795" s="3">
        <v>54</v>
      </c>
      <c r="G795" s="11">
        <f t="shared" si="24"/>
        <v>6.4056939501779361E-2</v>
      </c>
      <c r="H795" s="11">
        <v>80.426614265888929</v>
      </c>
      <c r="I795" s="11">
        <f t="shared" si="25"/>
        <v>9.5405236377092445E-2</v>
      </c>
    </row>
    <row r="796" spans="1:9" outlineLevel="2" x14ac:dyDescent="0.35">
      <c r="A796" s="1" t="s">
        <v>6</v>
      </c>
      <c r="B796" s="1" t="s">
        <v>7</v>
      </c>
      <c r="C796" s="1" t="s">
        <v>164</v>
      </c>
      <c r="D796" s="1" t="s">
        <v>1131</v>
      </c>
      <c r="E796" s="2">
        <v>5.1403716884143927E-3</v>
      </c>
      <c r="F796" s="1">
        <v>64.599999999999994</v>
      </c>
      <c r="G796" s="10">
        <f t="shared" si="24"/>
        <v>0.33206801107156975</v>
      </c>
      <c r="H796" s="10">
        <v>41.00299458950758</v>
      </c>
      <c r="I796" s="10">
        <f t="shared" si="25"/>
        <v>0.21077063252811329</v>
      </c>
    </row>
    <row r="797" spans="1:9" outlineLevel="2" x14ac:dyDescent="0.35">
      <c r="A797" s="3" t="s">
        <v>6</v>
      </c>
      <c r="B797" s="3" t="s">
        <v>7</v>
      </c>
      <c r="C797" s="3" t="s">
        <v>165</v>
      </c>
      <c r="D797" s="3" t="s">
        <v>1771</v>
      </c>
      <c r="E797" s="4">
        <v>7.9082641360221433E-4</v>
      </c>
      <c r="F797" s="3">
        <v>63.7</v>
      </c>
      <c r="G797" s="11">
        <f t="shared" si="24"/>
        <v>5.0375642546461055E-2</v>
      </c>
      <c r="H797" s="11">
        <v>88.197583463042974</v>
      </c>
      <c r="I797" s="11">
        <f t="shared" si="25"/>
        <v>6.9748978618460244E-2</v>
      </c>
    </row>
    <row r="798" spans="1:9" outlineLevel="2" x14ac:dyDescent="0.35">
      <c r="A798" s="1" t="s">
        <v>6</v>
      </c>
      <c r="B798" s="1" t="s">
        <v>7</v>
      </c>
      <c r="C798" s="1" t="s">
        <v>166</v>
      </c>
      <c r="D798" s="1" t="s">
        <v>1132</v>
      </c>
      <c r="E798" s="2">
        <v>1.5816528272044287E-3</v>
      </c>
      <c r="F798" s="1">
        <v>36.9</v>
      </c>
      <c r="G798" s="10">
        <f t="shared" si="24"/>
        <v>5.8362989323843414E-2</v>
      </c>
      <c r="H798" s="10">
        <v>63.559782058000572</v>
      </c>
      <c r="I798" s="10">
        <f t="shared" si="25"/>
        <v>0.10052950898853392</v>
      </c>
    </row>
    <row r="799" spans="1:9" outlineLevel="2" x14ac:dyDescent="0.35">
      <c r="A799" s="3" t="s">
        <v>6</v>
      </c>
      <c r="B799" s="3" t="s">
        <v>7</v>
      </c>
      <c r="C799" s="3" t="s">
        <v>166</v>
      </c>
      <c r="D799" s="3" t="s">
        <v>1133</v>
      </c>
      <c r="E799" s="4">
        <v>3.9541320680110717E-4</v>
      </c>
      <c r="F799" s="3">
        <v>53.8</v>
      </c>
      <c r="G799" s="11">
        <f t="shared" si="24"/>
        <v>2.1273230525899564E-2</v>
      </c>
      <c r="H799" s="11" t="e">
        <v>#VALUE!</v>
      </c>
      <c r="I799" s="11" t="e">
        <f t="shared" si="25"/>
        <v>#VALUE!</v>
      </c>
    </row>
    <row r="800" spans="1:9" outlineLevel="2" x14ac:dyDescent="0.35">
      <c r="A800" s="1" t="s">
        <v>6</v>
      </c>
      <c r="B800" s="1" t="s">
        <v>7</v>
      </c>
      <c r="C800" s="1" t="s">
        <v>167</v>
      </c>
      <c r="D800" s="1" t="s">
        <v>1772</v>
      </c>
      <c r="E800" s="2">
        <v>1.1862396204033216E-3</v>
      </c>
      <c r="F800" s="1">
        <v>39.4</v>
      </c>
      <c r="G800" s="10">
        <f t="shared" si="24"/>
        <v>4.6737841043890865E-2</v>
      </c>
      <c r="H800" s="10">
        <v>84.058440960943699</v>
      </c>
      <c r="I800" s="10">
        <f t="shared" si="25"/>
        <v>9.9713453097204863E-2</v>
      </c>
    </row>
    <row r="801" spans="1:9" outlineLevel="2" x14ac:dyDescent="0.35">
      <c r="A801" s="3" t="s">
        <v>6</v>
      </c>
      <c r="B801" s="3" t="s">
        <v>7</v>
      </c>
      <c r="C801" s="3" t="s">
        <v>168</v>
      </c>
      <c r="D801" s="3" t="s">
        <v>1773</v>
      </c>
      <c r="E801" s="4">
        <v>7.9082641360221433E-4</v>
      </c>
      <c r="F801" s="3">
        <v>67.7</v>
      </c>
      <c r="G801" s="11">
        <f t="shared" si="24"/>
        <v>5.3538948200869914E-2</v>
      </c>
      <c r="H801" s="11">
        <v>69.842557311058044</v>
      </c>
      <c r="I801" s="11">
        <f t="shared" si="25"/>
        <v>5.5233339115111149E-2</v>
      </c>
    </row>
    <row r="802" spans="1:9" outlineLevel="1" x14ac:dyDescent="0.35">
      <c r="A802" s="3"/>
      <c r="B802" s="5" t="s">
        <v>368</v>
      </c>
      <c r="C802" s="3"/>
      <c r="D802" s="3"/>
      <c r="E802" s="4">
        <f>SUBTOTAL(9,E2:E801)</f>
        <v>0.99999999999999922</v>
      </c>
      <c r="F802" s="3"/>
      <c r="G802" s="11">
        <f>SUBTOTAL(9,G2:G801)</f>
        <v>52.861486753657587</v>
      </c>
      <c r="H802" s="11"/>
      <c r="I802" s="11">
        <v>77.602411821400281</v>
      </c>
    </row>
    <row r="803" spans="1:9" outlineLevel="2" x14ac:dyDescent="0.35">
      <c r="A803" s="1" t="s">
        <v>169</v>
      </c>
      <c r="B803" s="1" t="s">
        <v>170</v>
      </c>
      <c r="C803" s="1" t="s">
        <v>10</v>
      </c>
      <c r="D803" s="1" t="s">
        <v>1134</v>
      </c>
      <c r="E803" s="2">
        <v>5.370157268891446E-3</v>
      </c>
      <c r="F803" s="1">
        <v>27.5</v>
      </c>
      <c r="G803" s="10">
        <f t="shared" si="24"/>
        <v>0.14767932489451477</v>
      </c>
      <c r="H803" s="10">
        <v>73.949043452739716</v>
      </c>
      <c r="I803" s="10">
        <f>H803*E803</f>
        <v>0.39711799322529956</v>
      </c>
    </row>
    <row r="804" spans="1:9" outlineLevel="2" x14ac:dyDescent="0.35">
      <c r="A804" s="3" t="s">
        <v>169</v>
      </c>
      <c r="B804" s="3" t="s">
        <v>170</v>
      </c>
      <c r="C804" s="3" t="s">
        <v>10</v>
      </c>
      <c r="D804" s="3" t="s">
        <v>1135</v>
      </c>
      <c r="E804" s="4">
        <v>2.685078634445723E-3</v>
      </c>
      <c r="F804" s="3">
        <v>30.4</v>
      </c>
      <c r="G804" s="11">
        <f t="shared" si="24"/>
        <v>8.162639048714998E-2</v>
      </c>
      <c r="H804" s="11">
        <v>76.695925742387772</v>
      </c>
      <c r="I804" s="11">
        <f t="shared" ref="I804:I867" si="26">H804*E804</f>
        <v>0.20593459155992114</v>
      </c>
    </row>
    <row r="805" spans="1:9" outlineLevel="2" x14ac:dyDescent="0.35">
      <c r="A805" s="1" t="s">
        <v>169</v>
      </c>
      <c r="B805" s="1" t="s">
        <v>170</v>
      </c>
      <c r="C805" s="1" t="s">
        <v>10</v>
      </c>
      <c r="D805" s="1" t="s">
        <v>398</v>
      </c>
      <c r="E805" s="2">
        <v>1.1507479861910242E-3</v>
      </c>
      <c r="F805" s="1">
        <v>28.6</v>
      </c>
      <c r="G805" s="10">
        <f t="shared" si="24"/>
        <v>3.2911392405063293E-2</v>
      </c>
      <c r="H805" s="10">
        <v>66.088791228830814</v>
      </c>
      <c r="I805" s="10">
        <f t="shared" si="26"/>
        <v>7.6051543416376086E-2</v>
      </c>
    </row>
    <row r="806" spans="1:9" outlineLevel="2" x14ac:dyDescent="0.35">
      <c r="A806" s="3" t="s">
        <v>169</v>
      </c>
      <c r="B806" s="3" t="s">
        <v>170</v>
      </c>
      <c r="C806" s="3" t="s">
        <v>10</v>
      </c>
      <c r="D806" s="3" t="s">
        <v>1136</v>
      </c>
      <c r="E806" s="4">
        <v>4.9865746068277718E-3</v>
      </c>
      <c r="F806" s="3">
        <v>25.5</v>
      </c>
      <c r="G806" s="11">
        <f t="shared" si="24"/>
        <v>0.12715765247410818</v>
      </c>
      <c r="H806" s="11">
        <v>74.516731984913349</v>
      </c>
      <c r="I806" s="11">
        <f t="shared" si="26"/>
        <v>0.37158324349975974</v>
      </c>
    </row>
    <row r="807" spans="1:9" outlineLevel="2" x14ac:dyDescent="0.35">
      <c r="A807" s="1" t="s">
        <v>169</v>
      </c>
      <c r="B807" s="1" t="s">
        <v>170</v>
      </c>
      <c r="C807" s="1" t="s">
        <v>10</v>
      </c>
      <c r="D807" s="1" t="s">
        <v>1137</v>
      </c>
      <c r="E807" s="2">
        <v>1.1507479861910242E-3</v>
      </c>
      <c r="F807" s="1">
        <v>19.3</v>
      </c>
      <c r="G807" s="10">
        <f t="shared" si="24"/>
        <v>2.2209436133486766E-2</v>
      </c>
      <c r="H807" s="10">
        <v>73.63095136359334</v>
      </c>
      <c r="I807" s="10">
        <f t="shared" si="26"/>
        <v>8.4730669002984274E-2</v>
      </c>
    </row>
    <row r="808" spans="1:9" outlineLevel="2" x14ac:dyDescent="0.35">
      <c r="A808" s="3" t="s">
        <v>169</v>
      </c>
      <c r="B808" s="3" t="s">
        <v>170</v>
      </c>
      <c r="C808" s="3" t="s">
        <v>10</v>
      </c>
      <c r="D808" s="3" t="s">
        <v>1138</v>
      </c>
      <c r="E808" s="4">
        <v>3.8358266206367474E-3</v>
      </c>
      <c r="F808" s="3">
        <v>38.700000000000003</v>
      </c>
      <c r="G808" s="11">
        <f t="shared" si="24"/>
        <v>0.14844649021864215</v>
      </c>
      <c r="H808" s="11">
        <v>82.792790904641151</v>
      </c>
      <c r="I808" s="11">
        <f t="shared" si="26"/>
        <v>0.31757879134883449</v>
      </c>
    </row>
    <row r="809" spans="1:9" outlineLevel="2" x14ac:dyDescent="0.35">
      <c r="A809" s="1" t="s">
        <v>169</v>
      </c>
      <c r="B809" s="1" t="s">
        <v>170</v>
      </c>
      <c r="C809" s="1" t="s">
        <v>10</v>
      </c>
      <c r="D809" s="1" t="s">
        <v>1139</v>
      </c>
      <c r="E809" s="2">
        <v>8.4388185654008432E-3</v>
      </c>
      <c r="F809" s="1">
        <v>34.1</v>
      </c>
      <c r="G809" s="10">
        <f t="shared" si="24"/>
        <v>0.28776371308016874</v>
      </c>
      <c r="H809" s="10">
        <v>73.787680044770241</v>
      </c>
      <c r="I809" s="10">
        <f t="shared" si="26"/>
        <v>0.62268084425966441</v>
      </c>
    </row>
    <row r="810" spans="1:9" outlineLevel="2" x14ac:dyDescent="0.35">
      <c r="A810" s="3" t="s">
        <v>169</v>
      </c>
      <c r="B810" s="3" t="s">
        <v>170</v>
      </c>
      <c r="C810" s="3" t="s">
        <v>10</v>
      </c>
      <c r="D810" s="3" t="s">
        <v>1140</v>
      </c>
      <c r="E810" s="4">
        <v>1.9179133103183737E-3</v>
      </c>
      <c r="F810" s="3">
        <v>91.9</v>
      </c>
      <c r="G810" s="11">
        <f t="shared" si="24"/>
        <v>0.17625623321825856</v>
      </c>
      <c r="H810" s="11">
        <v>100</v>
      </c>
      <c r="I810" s="11">
        <f t="shared" si="26"/>
        <v>0.19179133103183738</v>
      </c>
    </row>
    <row r="811" spans="1:9" outlineLevel="2" x14ac:dyDescent="0.35">
      <c r="A811" s="1" t="s">
        <v>169</v>
      </c>
      <c r="B811" s="1" t="s">
        <v>170</v>
      </c>
      <c r="C811" s="1" t="s">
        <v>10</v>
      </c>
      <c r="D811" s="1" t="s">
        <v>1141</v>
      </c>
      <c r="E811" s="2">
        <v>2.3014959723820483E-3</v>
      </c>
      <c r="F811" s="1">
        <v>69.3</v>
      </c>
      <c r="G811" s="10">
        <f t="shared" si="24"/>
        <v>0.15949367088607594</v>
      </c>
      <c r="H811" s="10">
        <v>95.004412233829498</v>
      </c>
      <c r="I811" s="10">
        <f t="shared" si="26"/>
        <v>0.21865227211468238</v>
      </c>
    </row>
    <row r="812" spans="1:9" outlineLevel="2" x14ac:dyDescent="0.35">
      <c r="A812" s="3" t="s">
        <v>169</v>
      </c>
      <c r="B812" s="3" t="s">
        <v>170</v>
      </c>
      <c r="C812" s="3" t="s">
        <v>10</v>
      </c>
      <c r="D812" s="3" t="s">
        <v>1142</v>
      </c>
      <c r="E812" s="4">
        <v>1.1507479861910242E-3</v>
      </c>
      <c r="F812" s="3">
        <v>35.700000000000003</v>
      </c>
      <c r="G812" s="11">
        <f t="shared" si="24"/>
        <v>4.1081703107019564E-2</v>
      </c>
      <c r="H812" s="11">
        <v>85.271981786936522</v>
      </c>
      <c r="I812" s="11">
        <f t="shared" si="26"/>
        <v>9.8126561319834896E-2</v>
      </c>
    </row>
    <row r="813" spans="1:9" outlineLevel="2" x14ac:dyDescent="0.35">
      <c r="A813" s="1" t="s">
        <v>169</v>
      </c>
      <c r="B813" s="1" t="s">
        <v>170</v>
      </c>
      <c r="C813" s="1" t="s">
        <v>10</v>
      </c>
      <c r="D813" s="1" t="s">
        <v>1143</v>
      </c>
      <c r="E813" s="2">
        <v>3.8358266206367474E-3</v>
      </c>
      <c r="F813" s="1">
        <v>29.2</v>
      </c>
      <c r="G813" s="10">
        <f t="shared" si="24"/>
        <v>0.11200613732259303</v>
      </c>
      <c r="H813" s="10">
        <v>79.829999357461929</v>
      </c>
      <c r="I813" s="10">
        <f t="shared" si="26"/>
        <v>0.30621403666076691</v>
      </c>
    </row>
    <row r="814" spans="1:9" outlineLevel="2" x14ac:dyDescent="0.35">
      <c r="A814" s="3" t="s">
        <v>169</v>
      </c>
      <c r="B814" s="3" t="s">
        <v>170</v>
      </c>
      <c r="C814" s="3" t="s">
        <v>11</v>
      </c>
      <c r="D814" s="3" t="s">
        <v>1774</v>
      </c>
      <c r="E814" s="4">
        <v>7.6716532412734941E-4</v>
      </c>
      <c r="F814" s="3">
        <v>62.9</v>
      </c>
      <c r="G814" s="11">
        <f t="shared" si="24"/>
        <v>4.8254698887610276E-2</v>
      </c>
      <c r="H814" s="11">
        <v>85.437180325388908</v>
      </c>
      <c r="I814" s="11">
        <f t="shared" si="26"/>
        <v>6.5544442136853787E-2</v>
      </c>
    </row>
    <row r="815" spans="1:9" outlineLevel="2" x14ac:dyDescent="0.35">
      <c r="A815" s="1" t="s">
        <v>169</v>
      </c>
      <c r="B815" s="1" t="s">
        <v>170</v>
      </c>
      <c r="C815" s="1" t="s">
        <v>12</v>
      </c>
      <c r="D815" s="1" t="s">
        <v>1144</v>
      </c>
      <c r="E815" s="2">
        <v>2.685078634445723E-3</v>
      </c>
      <c r="F815" s="1">
        <v>38.6</v>
      </c>
      <c r="G815" s="10">
        <f t="shared" si="24"/>
        <v>0.1036440352896049</v>
      </c>
      <c r="H815" s="10">
        <v>73.900520969182253</v>
      </c>
      <c r="I815" s="10">
        <f t="shared" si="26"/>
        <v>0.19842870992875941</v>
      </c>
    </row>
    <row r="816" spans="1:9" outlineLevel="2" x14ac:dyDescent="0.35">
      <c r="A816" s="3" t="s">
        <v>169</v>
      </c>
      <c r="B816" s="3" t="s">
        <v>170</v>
      </c>
      <c r="C816" s="3" t="s">
        <v>13</v>
      </c>
      <c r="D816" s="3" t="s">
        <v>1775</v>
      </c>
      <c r="E816" s="4">
        <v>1.5343306482546988E-3</v>
      </c>
      <c r="F816" s="3">
        <v>65.400000000000006</v>
      </c>
      <c r="G816" s="11">
        <f t="shared" si="24"/>
        <v>0.10034522439585732</v>
      </c>
      <c r="H816" s="11">
        <v>73.583189509809017</v>
      </c>
      <c r="I816" s="11">
        <f t="shared" si="26"/>
        <v>0.11290094286123362</v>
      </c>
    </row>
    <row r="817" spans="1:9" outlineLevel="2" x14ac:dyDescent="0.35">
      <c r="A817" s="1" t="s">
        <v>169</v>
      </c>
      <c r="B817" s="1" t="s">
        <v>170</v>
      </c>
      <c r="C817" s="1" t="s">
        <v>14</v>
      </c>
      <c r="D817" s="1" t="s">
        <v>1145</v>
      </c>
      <c r="E817" s="2">
        <v>1.1507479861910242E-3</v>
      </c>
      <c r="F817" s="1">
        <v>49.9</v>
      </c>
      <c r="G817" s="10">
        <f t="shared" si="24"/>
        <v>5.7422324510932106E-2</v>
      </c>
      <c r="H817" s="10">
        <v>66.441090740263462</v>
      </c>
      <c r="I817" s="10">
        <f t="shared" si="26"/>
        <v>7.6456951369693285E-2</v>
      </c>
    </row>
    <row r="818" spans="1:9" outlineLevel="2" x14ac:dyDescent="0.35">
      <c r="A818" s="3" t="s">
        <v>169</v>
      </c>
      <c r="B818" s="3" t="s">
        <v>170</v>
      </c>
      <c r="C818" s="3" t="s">
        <v>14</v>
      </c>
      <c r="D818" s="3" t="s">
        <v>1146</v>
      </c>
      <c r="E818" s="4">
        <v>2.3014959723820483E-3</v>
      </c>
      <c r="F818" s="3">
        <v>59</v>
      </c>
      <c r="G818" s="11">
        <f t="shared" si="24"/>
        <v>0.13578826237054084</v>
      </c>
      <c r="H818" s="11">
        <v>67.993197813630104</v>
      </c>
      <c r="I818" s="11">
        <f t="shared" si="26"/>
        <v>0.15648607091744557</v>
      </c>
    </row>
    <row r="819" spans="1:9" outlineLevel="2" x14ac:dyDescent="0.35">
      <c r="A819" s="1" t="s">
        <v>169</v>
      </c>
      <c r="B819" s="1" t="s">
        <v>170</v>
      </c>
      <c r="C819" s="1" t="s">
        <v>14</v>
      </c>
      <c r="D819" s="1" t="s">
        <v>1147</v>
      </c>
      <c r="E819" s="2">
        <v>1.9179133103183737E-3</v>
      </c>
      <c r="F819" s="1">
        <v>45.1</v>
      </c>
      <c r="G819" s="10">
        <f t="shared" si="24"/>
        <v>8.6497890295358662E-2</v>
      </c>
      <c r="H819" s="10">
        <v>62.233722135424621</v>
      </c>
      <c r="I819" s="10">
        <f t="shared" si="26"/>
        <v>0.11935888403418608</v>
      </c>
    </row>
    <row r="820" spans="1:9" outlineLevel="2" x14ac:dyDescent="0.35">
      <c r="A820" s="3" t="s">
        <v>169</v>
      </c>
      <c r="B820" s="3" t="s">
        <v>170</v>
      </c>
      <c r="C820" s="3" t="s">
        <v>15</v>
      </c>
      <c r="D820" s="3" t="s">
        <v>1148</v>
      </c>
      <c r="E820" s="4">
        <v>1.9179133103183737E-3</v>
      </c>
      <c r="F820" s="3">
        <v>58.2</v>
      </c>
      <c r="G820" s="11">
        <f t="shared" si="24"/>
        <v>0.11162255466052935</v>
      </c>
      <c r="H820" s="11">
        <v>67.264987081289291</v>
      </c>
      <c r="I820" s="11">
        <f t="shared" si="26"/>
        <v>0.12900841404159819</v>
      </c>
    </row>
    <row r="821" spans="1:9" outlineLevel="2" x14ac:dyDescent="0.35">
      <c r="A821" s="1" t="s">
        <v>169</v>
      </c>
      <c r="B821" s="1" t="s">
        <v>170</v>
      </c>
      <c r="C821" s="1" t="s">
        <v>15</v>
      </c>
      <c r="D821" s="1" t="s">
        <v>1149</v>
      </c>
      <c r="E821" s="2">
        <v>1.5343306482546988E-3</v>
      </c>
      <c r="F821" s="1">
        <v>60.2</v>
      </c>
      <c r="G821" s="10">
        <f t="shared" si="24"/>
        <v>9.2366705024932869E-2</v>
      </c>
      <c r="H821" s="10">
        <v>79.500622767955065</v>
      </c>
      <c r="I821" s="10">
        <f t="shared" si="26"/>
        <v>0.12198024206820876</v>
      </c>
    </row>
    <row r="822" spans="1:9" outlineLevel="2" x14ac:dyDescent="0.35">
      <c r="A822" s="3" t="s">
        <v>169</v>
      </c>
      <c r="B822" s="3" t="s">
        <v>170</v>
      </c>
      <c r="C822" s="3" t="s">
        <v>15</v>
      </c>
      <c r="D822" s="3" t="s">
        <v>1150</v>
      </c>
      <c r="E822" s="4">
        <v>1.1507479861910242E-3</v>
      </c>
      <c r="F822" s="3">
        <v>43.3</v>
      </c>
      <c r="G822" s="11">
        <f t="shared" si="24"/>
        <v>4.9827387802071341E-2</v>
      </c>
      <c r="H822" s="11">
        <v>58.747444804757833</v>
      </c>
      <c r="I822" s="11">
        <f t="shared" si="26"/>
        <v>6.7603503802943415E-2</v>
      </c>
    </row>
    <row r="823" spans="1:9" outlineLevel="2" x14ac:dyDescent="0.35">
      <c r="A823" s="1" t="s">
        <v>169</v>
      </c>
      <c r="B823" s="1" t="s">
        <v>170</v>
      </c>
      <c r="C823" s="1" t="s">
        <v>16</v>
      </c>
      <c r="D823" s="1" t="s">
        <v>1776</v>
      </c>
      <c r="E823" s="2">
        <v>7.6716532412734941E-4</v>
      </c>
      <c r="F823" s="1">
        <v>39.299999999999997</v>
      </c>
      <c r="G823" s="10">
        <f t="shared" si="24"/>
        <v>3.0149597238204831E-2</v>
      </c>
      <c r="H823" s="10">
        <v>61.684661507606506</v>
      </c>
      <c r="I823" s="10">
        <f t="shared" si="26"/>
        <v>4.7322333339168778E-2</v>
      </c>
    </row>
    <row r="824" spans="1:9" outlineLevel="2" x14ac:dyDescent="0.35">
      <c r="A824" s="3" t="s">
        <v>169</v>
      </c>
      <c r="B824" s="3" t="s">
        <v>170</v>
      </c>
      <c r="C824" s="3" t="s">
        <v>17</v>
      </c>
      <c r="D824" s="3" t="s">
        <v>1151</v>
      </c>
      <c r="E824" s="4">
        <v>1.1507479861910242E-3</v>
      </c>
      <c r="F824" s="3">
        <v>72.8</v>
      </c>
      <c r="G824" s="11">
        <f t="shared" si="24"/>
        <v>8.3774453394706558E-2</v>
      </c>
      <c r="H824" s="11">
        <v>74.157589562237263</v>
      </c>
      <c r="I824" s="11">
        <f t="shared" si="26"/>
        <v>8.5336696849525037E-2</v>
      </c>
    </row>
    <row r="825" spans="1:9" outlineLevel="2" x14ac:dyDescent="0.35">
      <c r="A825" s="1" t="s">
        <v>169</v>
      </c>
      <c r="B825" s="1" t="s">
        <v>170</v>
      </c>
      <c r="C825" s="1" t="s">
        <v>18</v>
      </c>
      <c r="D825" s="1" t="s">
        <v>1152</v>
      </c>
      <c r="E825" s="2">
        <v>1.5343306482546988E-3</v>
      </c>
      <c r="F825" s="1">
        <v>31.4</v>
      </c>
      <c r="G825" s="10">
        <f t="shared" si="24"/>
        <v>4.8177982355197539E-2</v>
      </c>
      <c r="H825" s="10">
        <v>75.202349647879601</v>
      </c>
      <c r="I825" s="10">
        <f t="shared" si="26"/>
        <v>0.11538526988550762</v>
      </c>
    </row>
    <row r="826" spans="1:9" outlineLevel="2" x14ac:dyDescent="0.35">
      <c r="A826" s="3" t="s">
        <v>169</v>
      </c>
      <c r="B826" s="3" t="s">
        <v>170</v>
      </c>
      <c r="C826" s="3" t="s">
        <v>18</v>
      </c>
      <c r="D826" s="3" t="s">
        <v>1153</v>
      </c>
      <c r="E826" s="4">
        <v>1.9179133103183737E-3</v>
      </c>
      <c r="F826" s="3">
        <v>19.8</v>
      </c>
      <c r="G826" s="11">
        <f t="shared" si="24"/>
        <v>3.7974683544303799E-2</v>
      </c>
      <c r="H826" s="11">
        <v>67.184819430112839</v>
      </c>
      <c r="I826" s="11">
        <f t="shared" si="26"/>
        <v>0.12885465943634991</v>
      </c>
    </row>
    <row r="827" spans="1:9" outlineLevel="2" x14ac:dyDescent="0.35">
      <c r="A827" s="1" t="s">
        <v>169</v>
      </c>
      <c r="B827" s="1" t="s">
        <v>170</v>
      </c>
      <c r="C827" s="1" t="s">
        <v>18</v>
      </c>
      <c r="D827" s="1" t="s">
        <v>1154</v>
      </c>
      <c r="E827" s="2">
        <v>1.1507479861910242E-3</v>
      </c>
      <c r="F827" s="1">
        <v>45.2</v>
      </c>
      <c r="G827" s="10">
        <f t="shared" si="24"/>
        <v>5.2013808975834297E-2</v>
      </c>
      <c r="H827" s="10">
        <v>79.177897125482559</v>
      </c>
      <c r="I827" s="10">
        <f t="shared" si="26"/>
        <v>9.1113805667989142E-2</v>
      </c>
    </row>
    <row r="828" spans="1:9" outlineLevel="2" x14ac:dyDescent="0.35">
      <c r="A828" s="3" t="s">
        <v>169</v>
      </c>
      <c r="B828" s="3" t="s">
        <v>170</v>
      </c>
      <c r="C828" s="3" t="s">
        <v>18</v>
      </c>
      <c r="D828" s="3" t="s">
        <v>1155</v>
      </c>
      <c r="E828" s="4">
        <v>1.9179133103183737E-3</v>
      </c>
      <c r="F828" s="3">
        <v>54.7</v>
      </c>
      <c r="G828" s="11">
        <f t="shared" si="24"/>
        <v>0.10490985807441505</v>
      </c>
      <c r="H828" s="11">
        <v>97.340846322476864</v>
      </c>
      <c r="I828" s="11">
        <f t="shared" si="26"/>
        <v>0.18669130479953369</v>
      </c>
    </row>
    <row r="829" spans="1:9" outlineLevel="2" x14ac:dyDescent="0.35">
      <c r="A829" s="1" t="s">
        <v>169</v>
      </c>
      <c r="B829" s="1" t="s">
        <v>170</v>
      </c>
      <c r="C829" s="1" t="s">
        <v>18</v>
      </c>
      <c r="D829" s="1" t="s">
        <v>1156</v>
      </c>
      <c r="E829" s="2">
        <v>3.0686612965093976E-3</v>
      </c>
      <c r="F829" s="1">
        <v>42.6</v>
      </c>
      <c r="G829" s="10">
        <f t="shared" si="24"/>
        <v>0.13072497123130034</v>
      </c>
      <c r="H829" s="10">
        <v>83.808087799698114</v>
      </c>
      <c r="I829" s="10">
        <f t="shared" si="26"/>
        <v>0.25717863536539504</v>
      </c>
    </row>
    <row r="830" spans="1:9" outlineLevel="2" x14ac:dyDescent="0.35">
      <c r="A830" s="3" t="s">
        <v>169</v>
      </c>
      <c r="B830" s="3" t="s">
        <v>170</v>
      </c>
      <c r="C830" s="3" t="s">
        <v>18</v>
      </c>
      <c r="D830" s="3" t="s">
        <v>1157</v>
      </c>
      <c r="E830" s="4">
        <v>1.9179133103183737E-3</v>
      </c>
      <c r="F830" s="3">
        <v>26</v>
      </c>
      <c r="G830" s="11">
        <f t="shared" si="24"/>
        <v>4.9865746068277719E-2</v>
      </c>
      <c r="H830" s="11">
        <v>66.283120475709438</v>
      </c>
      <c r="I830" s="11">
        <f t="shared" si="26"/>
        <v>0.12712527900979947</v>
      </c>
    </row>
    <row r="831" spans="1:9" outlineLevel="2" x14ac:dyDescent="0.35">
      <c r="A831" s="1" t="s">
        <v>169</v>
      </c>
      <c r="B831" s="1" t="s">
        <v>170</v>
      </c>
      <c r="C831" s="1" t="s">
        <v>19</v>
      </c>
      <c r="D831" s="1" t="s">
        <v>1777</v>
      </c>
      <c r="E831" s="2">
        <v>7.6716532412734941E-4</v>
      </c>
      <c r="F831" s="1">
        <v>75.400000000000006</v>
      </c>
      <c r="G831" s="10">
        <f t="shared" si="24"/>
        <v>5.7844265439202153E-2</v>
      </c>
      <c r="H831" s="10">
        <v>86.336326729506254</v>
      </c>
      <c r="I831" s="10">
        <f t="shared" si="26"/>
        <v>6.62342360794064E-2</v>
      </c>
    </row>
    <row r="832" spans="1:9" outlineLevel="2" x14ac:dyDescent="0.35">
      <c r="A832" s="3" t="s">
        <v>169</v>
      </c>
      <c r="B832" s="3" t="s">
        <v>170</v>
      </c>
      <c r="C832" s="3" t="s">
        <v>20</v>
      </c>
      <c r="D832" s="3" t="s">
        <v>1077</v>
      </c>
      <c r="E832" s="4">
        <v>3.835826620636747E-4</v>
      </c>
      <c r="F832" s="3">
        <v>78.400000000000006</v>
      </c>
      <c r="G832" s="11">
        <f t="shared" si="24"/>
        <v>3.0072880705792098E-2</v>
      </c>
      <c r="H832" s="11">
        <v>73.188288658857346</v>
      </c>
      <c r="I832" s="11">
        <f t="shared" si="26"/>
        <v>2.8073758595649152E-2</v>
      </c>
    </row>
    <row r="833" spans="1:9" outlineLevel="2" x14ac:dyDescent="0.35">
      <c r="A833" s="1" t="s">
        <v>169</v>
      </c>
      <c r="B833" s="1" t="s">
        <v>170</v>
      </c>
      <c r="C833" s="1" t="s">
        <v>20</v>
      </c>
      <c r="D833" s="1" t="s">
        <v>1778</v>
      </c>
      <c r="E833" s="2">
        <v>7.6716532412734941E-4</v>
      </c>
      <c r="F833" s="1">
        <v>67.400000000000006</v>
      </c>
      <c r="G833" s="10">
        <f t="shared" si="24"/>
        <v>5.1706942846183351E-2</v>
      </c>
      <c r="H833" s="10">
        <v>62.580930925905712</v>
      </c>
      <c r="I833" s="10">
        <f t="shared" si="26"/>
        <v>4.8009920157963723E-2</v>
      </c>
    </row>
    <row r="834" spans="1:9" outlineLevel="2" x14ac:dyDescent="0.35">
      <c r="A834" s="3" t="s">
        <v>169</v>
      </c>
      <c r="B834" s="3" t="s">
        <v>170</v>
      </c>
      <c r="C834" s="3" t="s">
        <v>22</v>
      </c>
      <c r="D834" s="3" t="s">
        <v>1779</v>
      </c>
      <c r="E834" s="4">
        <v>7.6716532412734941E-4</v>
      </c>
      <c r="F834" s="3">
        <v>32.700000000000003</v>
      </c>
      <c r="G834" s="11">
        <f t="shared" si="24"/>
        <v>2.5086306098964329E-2</v>
      </c>
      <c r="H834" s="11">
        <v>61.690790466964238</v>
      </c>
      <c r="I834" s="11">
        <f t="shared" si="26"/>
        <v>4.7327035264261019E-2</v>
      </c>
    </row>
    <row r="835" spans="1:9" outlineLevel="2" x14ac:dyDescent="0.35">
      <c r="A835" s="1" t="s">
        <v>169</v>
      </c>
      <c r="B835" s="1" t="s">
        <v>170</v>
      </c>
      <c r="C835" s="1" t="s">
        <v>23</v>
      </c>
      <c r="D835" s="1" t="s">
        <v>1780</v>
      </c>
      <c r="E835" s="2">
        <v>1.1507479861910242E-3</v>
      </c>
      <c r="F835" s="1">
        <v>54</v>
      </c>
      <c r="G835" s="10">
        <f t="shared" si="24"/>
        <v>6.2140391254315308E-2</v>
      </c>
      <c r="H835" s="10">
        <v>66.261446941643953</v>
      </c>
      <c r="I835" s="10">
        <f t="shared" si="26"/>
        <v>7.6250226630200174E-2</v>
      </c>
    </row>
    <row r="836" spans="1:9" outlineLevel="2" x14ac:dyDescent="0.35">
      <c r="A836" s="3" t="s">
        <v>169</v>
      </c>
      <c r="B836" s="3" t="s">
        <v>170</v>
      </c>
      <c r="C836" s="3" t="s">
        <v>23</v>
      </c>
      <c r="D836" s="3" t="s">
        <v>1158</v>
      </c>
      <c r="E836" s="4">
        <v>2.3014959723820483E-3</v>
      </c>
      <c r="F836" s="3">
        <v>79.900000000000006</v>
      </c>
      <c r="G836" s="11">
        <f t="shared" ref="G836:G899" si="27">E836*F836</f>
        <v>0.18388952819332569</v>
      </c>
      <c r="H836" s="11">
        <v>78.864073753356934</v>
      </c>
      <c r="I836" s="11">
        <f t="shared" si="26"/>
        <v>0.1815053481089918</v>
      </c>
    </row>
    <row r="837" spans="1:9" outlineLevel="2" x14ac:dyDescent="0.35">
      <c r="A837" s="1" t="s">
        <v>169</v>
      </c>
      <c r="B837" s="1" t="s">
        <v>170</v>
      </c>
      <c r="C837" s="1" t="s">
        <v>24</v>
      </c>
      <c r="D837" s="1" t="s">
        <v>1159</v>
      </c>
      <c r="E837" s="2">
        <v>7.6716532412734941E-4</v>
      </c>
      <c r="F837" s="1">
        <v>93</v>
      </c>
      <c r="G837" s="10">
        <f t="shared" si="27"/>
        <v>7.1346375143843496E-2</v>
      </c>
      <c r="H837" s="10">
        <v>92.632845379412174</v>
      </c>
      <c r="I837" s="10">
        <f t="shared" si="26"/>
        <v>7.1064706850335377E-2</v>
      </c>
    </row>
    <row r="838" spans="1:9" outlineLevel="2" x14ac:dyDescent="0.35">
      <c r="A838" s="3" t="s">
        <v>169</v>
      </c>
      <c r="B838" s="3" t="s">
        <v>170</v>
      </c>
      <c r="C838" s="3" t="s">
        <v>25</v>
      </c>
      <c r="D838" s="3" t="s">
        <v>1160</v>
      </c>
      <c r="E838" s="4">
        <v>2.685078634445723E-3</v>
      </c>
      <c r="F838" s="3">
        <v>40.6</v>
      </c>
      <c r="G838" s="11">
        <f t="shared" si="27"/>
        <v>0.10901419255849636</v>
      </c>
      <c r="H838" s="11">
        <v>63.23909226804971</v>
      </c>
      <c r="I838" s="11">
        <f t="shared" si="26"/>
        <v>0.16980193551068198</v>
      </c>
    </row>
    <row r="839" spans="1:9" outlineLevel="2" x14ac:dyDescent="0.35">
      <c r="A839" s="1" t="s">
        <v>169</v>
      </c>
      <c r="B839" s="1" t="s">
        <v>170</v>
      </c>
      <c r="C839" s="1" t="s">
        <v>25</v>
      </c>
      <c r="D839" s="1" t="s">
        <v>1161</v>
      </c>
      <c r="E839" s="2">
        <v>7.6716532412734941E-4</v>
      </c>
      <c r="F839" s="1">
        <v>59.1</v>
      </c>
      <c r="G839" s="10">
        <f t="shared" si="27"/>
        <v>4.5339470655926348E-2</v>
      </c>
      <c r="H839" s="10">
        <v>72.624109126627445</v>
      </c>
      <c r="I839" s="10">
        <f t="shared" si="26"/>
        <v>5.5714698217589141E-2</v>
      </c>
    </row>
    <row r="840" spans="1:9" outlineLevel="2" x14ac:dyDescent="0.35">
      <c r="A840" s="3" t="s">
        <v>169</v>
      </c>
      <c r="B840" s="3" t="s">
        <v>170</v>
      </c>
      <c r="C840" s="3" t="s">
        <v>25</v>
      </c>
      <c r="D840" s="3" t="s">
        <v>1162</v>
      </c>
      <c r="E840" s="4">
        <v>1.1507479861910242E-3</v>
      </c>
      <c r="F840" s="3">
        <v>65.400000000000006</v>
      </c>
      <c r="G840" s="11">
        <f t="shared" si="27"/>
        <v>7.525891829689299E-2</v>
      </c>
      <c r="H840" s="11">
        <v>80.985648892819881</v>
      </c>
      <c r="I840" s="11">
        <f t="shared" si="26"/>
        <v>9.3194072373785825E-2</v>
      </c>
    </row>
    <row r="841" spans="1:9" outlineLevel="2" x14ac:dyDescent="0.35">
      <c r="A841" s="1" t="s">
        <v>169</v>
      </c>
      <c r="B841" s="1" t="s">
        <v>170</v>
      </c>
      <c r="C841" s="1" t="s">
        <v>25</v>
      </c>
      <c r="D841" s="1" t="s">
        <v>1163</v>
      </c>
      <c r="E841" s="2">
        <v>1.5343306482546988E-3</v>
      </c>
      <c r="F841" s="1">
        <v>54.2</v>
      </c>
      <c r="G841" s="10">
        <f t="shared" si="27"/>
        <v>8.316072113540468E-2</v>
      </c>
      <c r="H841" s="10">
        <v>65.035124383866787</v>
      </c>
      <c r="I841" s="10">
        <f t="shared" si="26"/>
        <v>9.9785384555223303E-2</v>
      </c>
    </row>
    <row r="842" spans="1:9" outlineLevel="2" x14ac:dyDescent="0.35">
      <c r="A842" s="3" t="s">
        <v>169</v>
      </c>
      <c r="B842" s="3" t="s">
        <v>170</v>
      </c>
      <c r="C842" s="3" t="s">
        <v>26</v>
      </c>
      <c r="D842" s="3" t="s">
        <v>1781</v>
      </c>
      <c r="E842" s="4">
        <v>3.8358266206367474E-3</v>
      </c>
      <c r="F842" s="3">
        <v>35.200000000000003</v>
      </c>
      <c r="G842" s="11">
        <f t="shared" si="27"/>
        <v>0.13502109704641352</v>
      </c>
      <c r="H842" s="11">
        <v>60.583357103168964</v>
      </c>
      <c r="I842" s="11">
        <f t="shared" si="26"/>
        <v>0.23238725394387788</v>
      </c>
    </row>
    <row r="843" spans="1:9" outlineLevel="2" x14ac:dyDescent="0.35">
      <c r="A843" s="1" t="s">
        <v>169</v>
      </c>
      <c r="B843" s="1" t="s">
        <v>170</v>
      </c>
      <c r="C843" s="1" t="s">
        <v>28</v>
      </c>
      <c r="D843" s="1" t="s">
        <v>1164</v>
      </c>
      <c r="E843" s="2">
        <v>3.0686612965093976E-3</v>
      </c>
      <c r="F843" s="1">
        <v>63.8</v>
      </c>
      <c r="G843" s="10">
        <f t="shared" si="27"/>
        <v>0.19578059071729956</v>
      </c>
      <c r="H843" s="10">
        <v>72.265298888087273</v>
      </c>
      <c r="I843" s="10">
        <f t="shared" si="26"/>
        <v>0.22175772577855701</v>
      </c>
    </row>
    <row r="844" spans="1:9" outlineLevel="2" x14ac:dyDescent="0.35">
      <c r="A844" s="3" t="s">
        <v>169</v>
      </c>
      <c r="B844" s="3" t="s">
        <v>170</v>
      </c>
      <c r="C844" s="3" t="s">
        <v>29</v>
      </c>
      <c r="D844" s="3" t="s">
        <v>1165</v>
      </c>
      <c r="E844" s="4">
        <v>5.7537399309551211E-3</v>
      </c>
      <c r="F844" s="3">
        <v>72.900000000000006</v>
      </c>
      <c r="G844" s="11">
        <f t="shared" si="27"/>
        <v>0.41944764096662834</v>
      </c>
      <c r="H844" s="11">
        <v>68.94764669239521</v>
      </c>
      <c r="I844" s="11">
        <f t="shared" si="26"/>
        <v>0.39670682791942008</v>
      </c>
    </row>
    <row r="845" spans="1:9" outlineLevel="2" x14ac:dyDescent="0.35">
      <c r="A845" s="1" t="s">
        <v>169</v>
      </c>
      <c r="B845" s="1" t="s">
        <v>170</v>
      </c>
      <c r="C845" s="1" t="s">
        <v>29</v>
      </c>
      <c r="D845" s="1" t="s">
        <v>1166</v>
      </c>
      <c r="E845" s="2">
        <v>3.0686612965093976E-3</v>
      </c>
      <c r="F845" s="1">
        <v>82.3</v>
      </c>
      <c r="G845" s="10">
        <f t="shared" si="27"/>
        <v>0.25255082470272344</v>
      </c>
      <c r="H845" s="10">
        <v>80.037548057734966</v>
      </c>
      <c r="I845" s="10">
        <f t="shared" si="26"/>
        <v>0.24560812599228221</v>
      </c>
    </row>
    <row r="846" spans="1:9" outlineLevel="2" x14ac:dyDescent="0.35">
      <c r="A846" s="3" t="s">
        <v>169</v>
      </c>
      <c r="B846" s="3" t="s">
        <v>170</v>
      </c>
      <c r="C846" s="3" t="s">
        <v>30</v>
      </c>
      <c r="D846" s="3" t="s">
        <v>1167</v>
      </c>
      <c r="E846" s="4">
        <v>3.4522439585730723E-3</v>
      </c>
      <c r="F846" s="3">
        <v>46.8</v>
      </c>
      <c r="G846" s="11">
        <f t="shared" si="27"/>
        <v>0.16156501726121977</v>
      </c>
      <c r="H846" s="11">
        <v>63.115212433040149</v>
      </c>
      <c r="I846" s="11">
        <f t="shared" si="26"/>
        <v>0.21788911081601892</v>
      </c>
    </row>
    <row r="847" spans="1:9" outlineLevel="2" x14ac:dyDescent="0.35">
      <c r="A847" s="1" t="s">
        <v>169</v>
      </c>
      <c r="B847" s="1" t="s">
        <v>170</v>
      </c>
      <c r="C847" s="1" t="s">
        <v>31</v>
      </c>
      <c r="D847" s="1" t="s">
        <v>1168</v>
      </c>
      <c r="E847" s="2">
        <v>2.3014959723820483E-3</v>
      </c>
      <c r="F847" s="1">
        <v>66.5</v>
      </c>
      <c r="G847" s="10">
        <f t="shared" si="27"/>
        <v>0.15304948216340622</v>
      </c>
      <c r="H847" s="10">
        <v>71.749299243092537</v>
      </c>
      <c r="I847" s="10">
        <f t="shared" si="26"/>
        <v>0.16513072322921182</v>
      </c>
    </row>
    <row r="848" spans="1:9" outlineLevel="2" x14ac:dyDescent="0.35">
      <c r="A848" s="3" t="s">
        <v>169</v>
      </c>
      <c r="B848" s="3" t="s">
        <v>170</v>
      </c>
      <c r="C848" s="3" t="s">
        <v>31</v>
      </c>
      <c r="D848" s="3" t="s">
        <v>1169</v>
      </c>
      <c r="E848" s="4">
        <v>2.3014959723820483E-3</v>
      </c>
      <c r="F848" s="3">
        <v>75.3</v>
      </c>
      <c r="G848" s="11">
        <f t="shared" si="27"/>
        <v>0.17330264672036824</v>
      </c>
      <c r="H848" s="11">
        <v>79.060491789132357</v>
      </c>
      <c r="I848" s="11">
        <f t="shared" si="26"/>
        <v>0.18195740342723213</v>
      </c>
    </row>
    <row r="849" spans="1:9" outlineLevel="2" x14ac:dyDescent="0.35">
      <c r="A849" s="1" t="s">
        <v>169</v>
      </c>
      <c r="B849" s="1" t="s">
        <v>170</v>
      </c>
      <c r="C849" s="1" t="s">
        <v>31</v>
      </c>
      <c r="D849" s="1" t="s">
        <v>1170</v>
      </c>
      <c r="E849" s="2">
        <v>1.9179133103183737E-3</v>
      </c>
      <c r="F849" s="1">
        <v>56.3</v>
      </c>
      <c r="G849" s="10">
        <f t="shared" si="27"/>
        <v>0.10797851937092444</v>
      </c>
      <c r="H849" s="10">
        <v>66.376716755330563</v>
      </c>
      <c r="I849" s="10">
        <f t="shared" si="26"/>
        <v>0.1273047885602811</v>
      </c>
    </row>
    <row r="850" spans="1:9" outlineLevel="2" x14ac:dyDescent="0.35">
      <c r="A850" s="3" t="s">
        <v>169</v>
      </c>
      <c r="B850" s="3" t="s">
        <v>170</v>
      </c>
      <c r="C850" s="3" t="s">
        <v>31</v>
      </c>
      <c r="D850" s="3" t="s">
        <v>1171</v>
      </c>
      <c r="E850" s="4">
        <v>2.685078634445723E-3</v>
      </c>
      <c r="F850" s="3">
        <v>56.2</v>
      </c>
      <c r="G850" s="11">
        <f t="shared" si="27"/>
        <v>0.15090141925584963</v>
      </c>
      <c r="H850" s="11">
        <v>75.209702849388123</v>
      </c>
      <c r="I850" s="11">
        <f t="shared" si="26"/>
        <v>0.20194396622390365</v>
      </c>
    </row>
    <row r="851" spans="1:9" outlineLevel="2" x14ac:dyDescent="0.35">
      <c r="A851" s="1" t="s">
        <v>169</v>
      </c>
      <c r="B851" s="1" t="s">
        <v>170</v>
      </c>
      <c r="C851" s="1" t="s">
        <v>31</v>
      </c>
      <c r="D851" s="1" t="s">
        <v>1172</v>
      </c>
      <c r="E851" s="2">
        <v>1.1507479861910242E-3</v>
      </c>
      <c r="F851" s="1">
        <v>48.6</v>
      </c>
      <c r="G851" s="10">
        <f t="shared" si="27"/>
        <v>5.5926352128883777E-2</v>
      </c>
      <c r="H851" s="10">
        <v>61.670917272567749</v>
      </c>
      <c r="I851" s="10">
        <f t="shared" si="26"/>
        <v>7.0967683857960581E-2</v>
      </c>
    </row>
    <row r="852" spans="1:9" outlineLevel="2" x14ac:dyDescent="0.35">
      <c r="A852" s="3" t="s">
        <v>169</v>
      </c>
      <c r="B852" s="3" t="s">
        <v>170</v>
      </c>
      <c r="C852" s="3" t="s">
        <v>32</v>
      </c>
      <c r="D852" s="3" t="s">
        <v>1173</v>
      </c>
      <c r="E852" s="4">
        <v>1.5343306482546988E-3</v>
      </c>
      <c r="F852" s="3">
        <v>64.099999999999994</v>
      </c>
      <c r="G852" s="11">
        <f t="shared" si="27"/>
        <v>9.8350594553126183E-2</v>
      </c>
      <c r="H852" s="11">
        <v>65.663814954459667</v>
      </c>
      <c r="I852" s="11">
        <f t="shared" si="26"/>
        <v>0.10075000376595268</v>
      </c>
    </row>
    <row r="853" spans="1:9" outlineLevel="2" x14ac:dyDescent="0.35">
      <c r="A853" s="1" t="s">
        <v>169</v>
      </c>
      <c r="B853" s="1" t="s">
        <v>170</v>
      </c>
      <c r="C853" s="1" t="s">
        <v>32</v>
      </c>
      <c r="D853" s="1" t="s">
        <v>479</v>
      </c>
      <c r="E853" s="2">
        <v>1.1507479861910242E-3</v>
      </c>
      <c r="F853" s="1">
        <v>64.099999999999994</v>
      </c>
      <c r="G853" s="10">
        <f t="shared" si="27"/>
        <v>7.3762945914844641E-2</v>
      </c>
      <c r="H853" s="10">
        <v>79.846071097999811</v>
      </c>
      <c r="I853" s="10">
        <f t="shared" si="26"/>
        <v>9.1882705521288618E-2</v>
      </c>
    </row>
    <row r="854" spans="1:9" outlineLevel="2" x14ac:dyDescent="0.35">
      <c r="A854" s="3" t="s">
        <v>169</v>
      </c>
      <c r="B854" s="3" t="s">
        <v>170</v>
      </c>
      <c r="C854" s="3" t="s">
        <v>33</v>
      </c>
      <c r="D854" s="3" t="s">
        <v>1174</v>
      </c>
      <c r="E854" s="4">
        <v>7.6716532412734941E-4</v>
      </c>
      <c r="F854" s="3">
        <v>72.900000000000006</v>
      </c>
      <c r="G854" s="11">
        <f t="shared" si="27"/>
        <v>5.5926352128883777E-2</v>
      </c>
      <c r="H854" s="11">
        <v>87.11536381393671</v>
      </c>
      <c r="I854" s="11">
        <f t="shared" si="26"/>
        <v>6.6831886316790726E-2</v>
      </c>
    </row>
    <row r="855" spans="1:9" outlineLevel="2" x14ac:dyDescent="0.35">
      <c r="A855" s="1" t="s">
        <v>169</v>
      </c>
      <c r="B855" s="1" t="s">
        <v>170</v>
      </c>
      <c r="C855" s="1" t="s">
        <v>34</v>
      </c>
      <c r="D855" s="1" t="s">
        <v>1175</v>
      </c>
      <c r="E855" s="2">
        <v>1.1507479861910242E-3</v>
      </c>
      <c r="F855" s="1">
        <v>76.400000000000006</v>
      </c>
      <c r="G855" s="10">
        <f t="shared" si="27"/>
        <v>8.7917146144994254E-2</v>
      </c>
      <c r="H855" s="10">
        <v>98.188719339668751</v>
      </c>
      <c r="I855" s="10">
        <f t="shared" si="26"/>
        <v>0.11299047104679949</v>
      </c>
    </row>
    <row r="856" spans="1:9" outlineLevel="2" x14ac:dyDescent="0.35">
      <c r="A856" s="3" t="s">
        <v>169</v>
      </c>
      <c r="B856" s="3" t="s">
        <v>170</v>
      </c>
      <c r="C856" s="3" t="s">
        <v>34</v>
      </c>
      <c r="D856" s="3" t="s">
        <v>1176</v>
      </c>
      <c r="E856" s="4">
        <v>3.835826620636747E-4</v>
      </c>
      <c r="F856" s="3">
        <v>54.5</v>
      </c>
      <c r="G856" s="11">
        <f t="shared" si="27"/>
        <v>2.0905255082470271E-2</v>
      </c>
      <c r="H856" s="11">
        <v>81.309832911938429</v>
      </c>
      <c r="I856" s="11">
        <f t="shared" si="26"/>
        <v>3.1189042160313932E-2</v>
      </c>
    </row>
    <row r="857" spans="1:9" outlineLevel="2" x14ac:dyDescent="0.35">
      <c r="A857" s="1" t="s">
        <v>169</v>
      </c>
      <c r="B857" s="1" t="s">
        <v>170</v>
      </c>
      <c r="C857" s="1" t="s">
        <v>34</v>
      </c>
      <c r="D857" s="1" t="s">
        <v>1177</v>
      </c>
      <c r="E857" s="2">
        <v>7.6716532412734941E-4</v>
      </c>
      <c r="F857" s="1">
        <v>76.400000000000006</v>
      </c>
      <c r="G857" s="10">
        <f t="shared" si="27"/>
        <v>5.8611430763329496E-2</v>
      </c>
      <c r="H857" s="10">
        <v>100</v>
      </c>
      <c r="I857" s="10">
        <f t="shared" si="26"/>
        <v>7.6716532412734947E-2</v>
      </c>
    </row>
    <row r="858" spans="1:9" outlineLevel="2" x14ac:dyDescent="0.35">
      <c r="A858" s="3" t="s">
        <v>169</v>
      </c>
      <c r="B858" s="3" t="s">
        <v>170</v>
      </c>
      <c r="C858" s="3" t="s">
        <v>35</v>
      </c>
      <c r="D858" s="3" t="s">
        <v>483</v>
      </c>
      <c r="E858" s="4">
        <v>1.9179133103183737E-3</v>
      </c>
      <c r="F858" s="3">
        <v>56.3</v>
      </c>
      <c r="G858" s="11">
        <f t="shared" si="27"/>
        <v>0.10797851937092444</v>
      </c>
      <c r="H858" s="11">
        <v>81.091205012053251</v>
      </c>
      <c r="I858" s="11">
        <f t="shared" si="26"/>
        <v>0.15552590144237294</v>
      </c>
    </row>
    <row r="859" spans="1:9" outlineLevel="2" x14ac:dyDescent="0.35">
      <c r="A859" s="1" t="s">
        <v>169</v>
      </c>
      <c r="B859" s="1" t="s">
        <v>170</v>
      </c>
      <c r="C859" s="1" t="s">
        <v>36</v>
      </c>
      <c r="D859" s="1" t="s">
        <v>486</v>
      </c>
      <c r="E859" s="2">
        <v>3.835826620636747E-4</v>
      </c>
      <c r="F859" s="1">
        <v>54.5</v>
      </c>
      <c r="G859" s="10">
        <f t="shared" si="27"/>
        <v>2.0905255082470271E-2</v>
      </c>
      <c r="H859" s="10">
        <v>58.207547105848789</v>
      </c>
      <c r="I859" s="10">
        <f t="shared" si="26"/>
        <v>2.2327405871058224E-2</v>
      </c>
    </row>
    <row r="860" spans="1:9" outlineLevel="2" x14ac:dyDescent="0.35">
      <c r="A860" s="3" t="s">
        <v>169</v>
      </c>
      <c r="B860" s="3" t="s">
        <v>170</v>
      </c>
      <c r="C860" s="3" t="s">
        <v>36</v>
      </c>
      <c r="D860" s="3" t="s">
        <v>1178</v>
      </c>
      <c r="E860" s="4">
        <v>3.835826620636747E-4</v>
      </c>
      <c r="F860" s="3">
        <v>37.4</v>
      </c>
      <c r="G860" s="11">
        <f t="shared" si="27"/>
        <v>1.4345991561181434E-2</v>
      </c>
      <c r="H860" s="11">
        <v>53.81067989394068</v>
      </c>
      <c r="I860" s="11">
        <f t="shared" si="26"/>
        <v>2.0640843841174022E-2</v>
      </c>
    </row>
    <row r="861" spans="1:9" outlineLevel="2" x14ac:dyDescent="0.35">
      <c r="A861" s="1" t="s">
        <v>169</v>
      </c>
      <c r="B861" s="1" t="s">
        <v>170</v>
      </c>
      <c r="C861" s="1" t="s">
        <v>37</v>
      </c>
      <c r="D861" s="1" t="s">
        <v>1179</v>
      </c>
      <c r="E861" s="2">
        <v>3.8358266206367474E-3</v>
      </c>
      <c r="F861" s="1">
        <v>76.099999999999994</v>
      </c>
      <c r="G861" s="10">
        <f t="shared" si="27"/>
        <v>0.29190640583045646</v>
      </c>
      <c r="H861" s="10">
        <v>77.026186361908913</v>
      </c>
      <c r="I861" s="10">
        <f t="shared" si="26"/>
        <v>0.29545909613313737</v>
      </c>
    </row>
    <row r="862" spans="1:9" outlineLevel="2" x14ac:dyDescent="0.35">
      <c r="A862" s="3" t="s">
        <v>169</v>
      </c>
      <c r="B862" s="3" t="s">
        <v>170</v>
      </c>
      <c r="C862" s="3" t="s">
        <v>37</v>
      </c>
      <c r="D862" s="3" t="s">
        <v>1180</v>
      </c>
      <c r="E862" s="4">
        <v>3.0686612965093976E-3</v>
      </c>
      <c r="F862" s="3">
        <v>67.3</v>
      </c>
      <c r="G862" s="11">
        <f t="shared" si="27"/>
        <v>0.20652090525508246</v>
      </c>
      <c r="H862" s="11">
        <v>67.66692403703928</v>
      </c>
      <c r="I862" s="11">
        <f t="shared" si="26"/>
        <v>0.20764687084630387</v>
      </c>
    </row>
    <row r="863" spans="1:9" outlineLevel="2" x14ac:dyDescent="0.35">
      <c r="A863" s="1" t="s">
        <v>169</v>
      </c>
      <c r="B863" s="1" t="s">
        <v>170</v>
      </c>
      <c r="C863" s="1" t="s">
        <v>37</v>
      </c>
      <c r="D863" s="1" t="s">
        <v>1181</v>
      </c>
      <c r="E863" s="2">
        <v>1.5343306482546988E-3</v>
      </c>
      <c r="F863" s="1">
        <v>73.599999999999994</v>
      </c>
      <c r="G863" s="10">
        <f t="shared" si="27"/>
        <v>0.11292673571154582</v>
      </c>
      <c r="H863" s="10">
        <v>75.889622084796429</v>
      </c>
      <c r="I863" s="10">
        <f t="shared" si="26"/>
        <v>0.11643977304916982</v>
      </c>
    </row>
    <row r="864" spans="1:9" outlineLevel="2" x14ac:dyDescent="0.35">
      <c r="A864" s="3" t="s">
        <v>169</v>
      </c>
      <c r="B864" s="3" t="s">
        <v>170</v>
      </c>
      <c r="C864" s="3" t="s">
        <v>37</v>
      </c>
      <c r="D864" s="3" t="s">
        <v>1182</v>
      </c>
      <c r="E864" s="4">
        <v>3.8358266206367474E-3</v>
      </c>
      <c r="F864" s="3">
        <v>54</v>
      </c>
      <c r="G864" s="11">
        <f t="shared" si="27"/>
        <v>0.20713463751438435</v>
      </c>
      <c r="H864" s="11">
        <v>63.440325520932674</v>
      </c>
      <c r="I864" s="11">
        <f t="shared" si="26"/>
        <v>0.24334608945505437</v>
      </c>
    </row>
    <row r="865" spans="1:9" outlineLevel="2" x14ac:dyDescent="0.35">
      <c r="A865" s="1" t="s">
        <v>169</v>
      </c>
      <c r="B865" s="1" t="s">
        <v>170</v>
      </c>
      <c r="C865" s="1" t="s">
        <v>37</v>
      </c>
      <c r="D865" s="1" t="s">
        <v>1183</v>
      </c>
      <c r="E865" s="2">
        <v>1.9179133103183737E-3</v>
      </c>
      <c r="F865" s="1">
        <v>72.599999999999994</v>
      </c>
      <c r="G865" s="10">
        <f t="shared" si="27"/>
        <v>0.13924050632911392</v>
      </c>
      <c r="H865" s="10">
        <v>77.767273839563131</v>
      </c>
      <c r="I865" s="10">
        <f t="shared" si="26"/>
        <v>0.149150889604072</v>
      </c>
    </row>
    <row r="866" spans="1:9" outlineLevel="2" x14ac:dyDescent="0.35">
      <c r="A866" s="3" t="s">
        <v>169</v>
      </c>
      <c r="B866" s="3" t="s">
        <v>170</v>
      </c>
      <c r="C866" s="3" t="s">
        <v>38</v>
      </c>
      <c r="D866" s="3" t="s">
        <v>1184</v>
      </c>
      <c r="E866" s="4">
        <v>7.6716532412734941E-4</v>
      </c>
      <c r="F866" s="3">
        <v>49.6</v>
      </c>
      <c r="G866" s="11">
        <f t="shared" si="27"/>
        <v>3.8051400076716535E-2</v>
      </c>
      <c r="H866" s="11">
        <v>86.754106655716896</v>
      </c>
      <c r="I866" s="11">
        <f t="shared" si="26"/>
        <v>6.6554742351911694E-2</v>
      </c>
    </row>
    <row r="867" spans="1:9" outlineLevel="2" x14ac:dyDescent="0.35">
      <c r="A867" s="1" t="s">
        <v>169</v>
      </c>
      <c r="B867" s="1" t="s">
        <v>170</v>
      </c>
      <c r="C867" s="1" t="s">
        <v>38</v>
      </c>
      <c r="D867" s="1" t="s">
        <v>1185</v>
      </c>
      <c r="E867" s="2">
        <v>3.835826620636747E-4</v>
      </c>
      <c r="F867" s="1">
        <v>54.9</v>
      </c>
      <c r="G867" s="10">
        <f t="shared" si="27"/>
        <v>2.1058688147295741E-2</v>
      </c>
      <c r="H867" s="10">
        <v>71.275484971702099</v>
      </c>
      <c r="I867" s="10">
        <f t="shared" si="26"/>
        <v>2.7340040265324932E-2</v>
      </c>
    </row>
    <row r="868" spans="1:9" outlineLevel="2" x14ac:dyDescent="0.35">
      <c r="A868" s="3" t="s">
        <v>169</v>
      </c>
      <c r="B868" s="3" t="s">
        <v>170</v>
      </c>
      <c r="C868" s="3" t="s">
        <v>38</v>
      </c>
      <c r="D868" s="3" t="s">
        <v>1186</v>
      </c>
      <c r="E868" s="4">
        <v>1.9179133103183737E-3</v>
      </c>
      <c r="F868" s="3">
        <v>43</v>
      </c>
      <c r="G868" s="11">
        <f t="shared" si="27"/>
        <v>8.2470272343690074E-2</v>
      </c>
      <c r="H868" s="11">
        <v>73.699589539319277</v>
      </c>
      <c r="I868" s="11">
        <f t="shared" ref="I868:I931" si="28">H868*E868</f>
        <v>0.14134942374246121</v>
      </c>
    </row>
    <row r="869" spans="1:9" outlineLevel="2" x14ac:dyDescent="0.35">
      <c r="A869" s="1" t="s">
        <v>169</v>
      </c>
      <c r="B869" s="1" t="s">
        <v>170</v>
      </c>
      <c r="C869" s="1" t="s">
        <v>38</v>
      </c>
      <c r="D869" s="1" t="s">
        <v>1187</v>
      </c>
      <c r="E869" s="2">
        <v>3.8358266206367474E-3</v>
      </c>
      <c r="F869" s="1">
        <v>25.5</v>
      </c>
      <c r="G869" s="10">
        <f t="shared" si="27"/>
        <v>9.7813578826237063E-2</v>
      </c>
      <c r="H869" s="10">
        <v>63.405466228723526</v>
      </c>
      <c r="I869" s="10">
        <f t="shared" si="28"/>
        <v>0.24321237525402198</v>
      </c>
    </row>
    <row r="870" spans="1:9" outlineLevel="2" x14ac:dyDescent="0.35">
      <c r="A870" s="3" t="s">
        <v>169</v>
      </c>
      <c r="B870" s="3" t="s">
        <v>170</v>
      </c>
      <c r="C870" s="3" t="s">
        <v>171</v>
      </c>
      <c r="D870" s="3" t="s">
        <v>1782</v>
      </c>
      <c r="E870" s="4">
        <v>1.1507479861910242E-3</v>
      </c>
      <c r="F870" s="3">
        <v>35.5</v>
      </c>
      <c r="G870" s="11">
        <f t="shared" si="27"/>
        <v>4.0851553509781355E-2</v>
      </c>
      <c r="H870" s="11">
        <v>92.968751266598701</v>
      </c>
      <c r="I870" s="11">
        <f t="shared" si="28"/>
        <v>0.10698360329873269</v>
      </c>
    </row>
    <row r="871" spans="1:9" outlineLevel="2" x14ac:dyDescent="0.35">
      <c r="A871" s="1" t="s">
        <v>169</v>
      </c>
      <c r="B871" s="1" t="s">
        <v>170</v>
      </c>
      <c r="C871" s="1" t="s">
        <v>39</v>
      </c>
      <c r="D871" s="1" t="s">
        <v>1188</v>
      </c>
      <c r="E871" s="2">
        <v>3.0686612965093976E-3</v>
      </c>
      <c r="F871" s="1">
        <v>27.3</v>
      </c>
      <c r="G871" s="10">
        <f t="shared" si="27"/>
        <v>8.3774453394706558E-2</v>
      </c>
      <c r="H871" s="10">
        <v>77.499998547136784</v>
      </c>
      <c r="I871" s="10">
        <f t="shared" si="28"/>
        <v>0.23782124602113319</v>
      </c>
    </row>
    <row r="872" spans="1:9" outlineLevel="2" x14ac:dyDescent="0.35">
      <c r="A872" s="3" t="s">
        <v>169</v>
      </c>
      <c r="B872" s="3" t="s">
        <v>170</v>
      </c>
      <c r="C872" s="3" t="s">
        <v>39</v>
      </c>
      <c r="D872" s="3" t="s">
        <v>1189</v>
      </c>
      <c r="E872" s="4">
        <v>2.685078634445723E-3</v>
      </c>
      <c r="F872" s="3">
        <v>42.2</v>
      </c>
      <c r="G872" s="11">
        <f t="shared" si="27"/>
        <v>0.11331031837360951</v>
      </c>
      <c r="H872" s="11">
        <v>91.743045337498188</v>
      </c>
      <c r="I872" s="11">
        <f t="shared" si="28"/>
        <v>0.24633729089470169</v>
      </c>
    </row>
    <row r="873" spans="1:9" outlineLevel="2" x14ac:dyDescent="0.35">
      <c r="A873" s="1" t="s">
        <v>169</v>
      </c>
      <c r="B873" s="1" t="s">
        <v>170</v>
      </c>
      <c r="C873" s="1" t="s">
        <v>39</v>
      </c>
      <c r="D873" s="1" t="s">
        <v>1190</v>
      </c>
      <c r="E873" s="2">
        <v>8.0552359033371698E-3</v>
      </c>
      <c r="F873" s="1">
        <v>32</v>
      </c>
      <c r="G873" s="10">
        <f t="shared" si="27"/>
        <v>0.25776754890678943</v>
      </c>
      <c r="H873" s="10">
        <v>68.871897384524345</v>
      </c>
      <c r="I873" s="10">
        <f t="shared" si="28"/>
        <v>0.55477938054277387</v>
      </c>
    </row>
    <row r="874" spans="1:9" outlineLevel="2" x14ac:dyDescent="0.35">
      <c r="A874" s="3" t="s">
        <v>169</v>
      </c>
      <c r="B874" s="3" t="s">
        <v>170</v>
      </c>
      <c r="C874" s="3" t="s">
        <v>39</v>
      </c>
      <c r="D874" s="3" t="s">
        <v>1191</v>
      </c>
      <c r="E874" s="4">
        <v>1.9179133103183737E-3</v>
      </c>
      <c r="F874" s="3">
        <v>21.4</v>
      </c>
      <c r="G874" s="11">
        <f t="shared" si="27"/>
        <v>4.1043344840813192E-2</v>
      </c>
      <c r="H874" s="11">
        <v>67.955467067658901</v>
      </c>
      <c r="I874" s="11">
        <f t="shared" si="28"/>
        <v>0.13033269479796492</v>
      </c>
    </row>
    <row r="875" spans="1:9" outlineLevel="2" x14ac:dyDescent="0.35">
      <c r="A875" s="1" t="s">
        <v>169</v>
      </c>
      <c r="B875" s="1" t="s">
        <v>170</v>
      </c>
      <c r="C875" s="1" t="s">
        <v>39</v>
      </c>
      <c r="D875" s="1" t="s">
        <v>1192</v>
      </c>
      <c r="E875" s="2">
        <v>5.7537399309551211E-3</v>
      </c>
      <c r="F875" s="1">
        <v>26.4</v>
      </c>
      <c r="G875" s="10">
        <f t="shared" si="27"/>
        <v>0.15189873417721519</v>
      </c>
      <c r="H875" s="10">
        <v>66.94639939814806</v>
      </c>
      <c r="I875" s="10">
        <f t="shared" si="28"/>
        <v>0.38519217145079437</v>
      </c>
    </row>
    <row r="876" spans="1:9" outlineLevel="2" x14ac:dyDescent="0.35">
      <c r="A876" s="3" t="s">
        <v>169</v>
      </c>
      <c r="B876" s="3" t="s">
        <v>170</v>
      </c>
      <c r="C876" s="3" t="s">
        <v>39</v>
      </c>
      <c r="D876" s="3" t="s">
        <v>1193</v>
      </c>
      <c r="E876" s="4">
        <v>7.6716532412734941E-4</v>
      </c>
      <c r="F876" s="3">
        <v>38.1</v>
      </c>
      <c r="G876" s="11">
        <f t="shared" si="27"/>
        <v>2.9228998849252015E-2</v>
      </c>
      <c r="H876" s="11">
        <v>77.375887390226126</v>
      </c>
      <c r="I876" s="11">
        <f t="shared" si="28"/>
        <v>5.9360097729364111E-2</v>
      </c>
    </row>
    <row r="877" spans="1:9" outlineLevel="2" x14ac:dyDescent="0.35">
      <c r="A877" s="1" t="s">
        <v>169</v>
      </c>
      <c r="B877" s="1" t="s">
        <v>170</v>
      </c>
      <c r="C877" s="1" t="s">
        <v>39</v>
      </c>
      <c r="D877" s="1" t="s">
        <v>1194</v>
      </c>
      <c r="E877" s="2">
        <v>3.0686612965093976E-3</v>
      </c>
      <c r="F877" s="1">
        <v>37.4</v>
      </c>
      <c r="G877" s="10">
        <f t="shared" si="27"/>
        <v>0.11476793248945147</v>
      </c>
      <c r="H877" s="10">
        <v>75.652776453644037</v>
      </c>
      <c r="I877" s="10">
        <f t="shared" si="28"/>
        <v>0.23215274707677494</v>
      </c>
    </row>
    <row r="878" spans="1:9" outlineLevel="2" x14ac:dyDescent="0.35">
      <c r="A878" s="3" t="s">
        <v>169</v>
      </c>
      <c r="B878" s="3" t="s">
        <v>170</v>
      </c>
      <c r="C878" s="3" t="s">
        <v>39</v>
      </c>
      <c r="D878" s="3" t="s">
        <v>1195</v>
      </c>
      <c r="E878" s="4">
        <v>3.8358266206367474E-3</v>
      </c>
      <c r="F878" s="3">
        <v>33.5</v>
      </c>
      <c r="G878" s="11">
        <f t="shared" si="27"/>
        <v>0.12850019179133104</v>
      </c>
      <c r="H878" s="11">
        <v>70.000001564621925</v>
      </c>
      <c r="I878" s="11">
        <f t="shared" si="28"/>
        <v>0.26850786944619076</v>
      </c>
    </row>
    <row r="879" spans="1:9" outlineLevel="2" x14ac:dyDescent="0.35">
      <c r="A879" s="1" t="s">
        <v>169</v>
      </c>
      <c r="B879" s="1" t="s">
        <v>170</v>
      </c>
      <c r="C879" s="1" t="s">
        <v>39</v>
      </c>
      <c r="D879" s="1" t="s">
        <v>1196</v>
      </c>
      <c r="E879" s="2">
        <v>3.4522439585730723E-3</v>
      </c>
      <c r="F879" s="1">
        <v>34.4</v>
      </c>
      <c r="G879" s="10">
        <f t="shared" si="27"/>
        <v>0.11875719217491368</v>
      </c>
      <c r="H879" s="10">
        <v>92.763157822191715</v>
      </c>
      <c r="I879" s="10">
        <f t="shared" si="28"/>
        <v>0.32024105116982177</v>
      </c>
    </row>
    <row r="880" spans="1:9" outlineLevel="2" x14ac:dyDescent="0.35">
      <c r="A880" s="3" t="s">
        <v>169</v>
      </c>
      <c r="B880" s="3" t="s">
        <v>170</v>
      </c>
      <c r="C880" s="3" t="s">
        <v>39</v>
      </c>
      <c r="D880" s="3" t="s">
        <v>1197</v>
      </c>
      <c r="E880" s="4">
        <v>2.685078634445723E-3</v>
      </c>
      <c r="F880" s="3">
        <v>29.2</v>
      </c>
      <c r="G880" s="11">
        <f t="shared" si="27"/>
        <v>7.8404296125815107E-2</v>
      </c>
      <c r="H880" s="11">
        <v>74.48757566511631</v>
      </c>
      <c r="I880" s="11">
        <f t="shared" si="28"/>
        <v>0.20000499795006296</v>
      </c>
    </row>
    <row r="881" spans="1:9" outlineLevel="2" x14ac:dyDescent="0.35">
      <c r="A881" s="1" t="s">
        <v>169</v>
      </c>
      <c r="B881" s="1" t="s">
        <v>170</v>
      </c>
      <c r="C881" s="1" t="s">
        <v>39</v>
      </c>
      <c r="D881" s="1" t="s">
        <v>1198</v>
      </c>
      <c r="E881" s="2">
        <v>4.2194092827004216E-3</v>
      </c>
      <c r="F881" s="1">
        <v>35.299999999999997</v>
      </c>
      <c r="G881" s="10">
        <f t="shared" si="27"/>
        <v>0.14894514767932487</v>
      </c>
      <c r="H881" s="10">
        <v>76.76838232204318</v>
      </c>
      <c r="I881" s="10">
        <f t="shared" si="28"/>
        <v>0.32391722498752396</v>
      </c>
    </row>
    <row r="882" spans="1:9" outlineLevel="2" x14ac:dyDescent="0.35">
      <c r="A882" s="3" t="s">
        <v>169</v>
      </c>
      <c r="B882" s="3" t="s">
        <v>170</v>
      </c>
      <c r="C882" s="3" t="s">
        <v>39</v>
      </c>
      <c r="D882" s="3" t="s">
        <v>1199</v>
      </c>
      <c r="E882" s="4">
        <v>4.6029919447640967E-3</v>
      </c>
      <c r="F882" s="3">
        <v>34.799999999999997</v>
      </c>
      <c r="G882" s="11">
        <f t="shared" si="27"/>
        <v>0.16018411967779056</v>
      </c>
      <c r="H882" s="11">
        <v>84.92150004953146</v>
      </c>
      <c r="I882" s="11">
        <f t="shared" si="28"/>
        <v>0.39089298066527717</v>
      </c>
    </row>
    <row r="883" spans="1:9" outlineLevel="2" x14ac:dyDescent="0.35">
      <c r="A883" s="1" t="s">
        <v>169</v>
      </c>
      <c r="B883" s="1" t="s">
        <v>170</v>
      </c>
      <c r="C883" s="1" t="s">
        <v>39</v>
      </c>
      <c r="D883" s="1" t="s">
        <v>1200</v>
      </c>
      <c r="E883" s="2">
        <v>3.0686612965093976E-3</v>
      </c>
      <c r="F883" s="1">
        <v>49.7</v>
      </c>
      <c r="G883" s="10">
        <f t="shared" si="27"/>
        <v>0.15251246643651706</v>
      </c>
      <c r="H883" s="10">
        <v>81.026488691568375</v>
      </c>
      <c r="I883" s="10">
        <f t="shared" si="28"/>
        <v>0.24864284983987225</v>
      </c>
    </row>
    <row r="884" spans="1:9" outlineLevel="2" x14ac:dyDescent="0.35">
      <c r="A884" s="3" t="s">
        <v>169</v>
      </c>
      <c r="B884" s="3" t="s">
        <v>170</v>
      </c>
      <c r="C884" s="3" t="s">
        <v>39</v>
      </c>
      <c r="D884" s="3" t="s">
        <v>1201</v>
      </c>
      <c r="E884" s="4">
        <v>4.9865746068277718E-3</v>
      </c>
      <c r="F884" s="3">
        <v>31.8</v>
      </c>
      <c r="G884" s="11">
        <f t="shared" si="27"/>
        <v>0.15857307249712316</v>
      </c>
      <c r="H884" s="11">
        <v>58.870018813759081</v>
      </c>
      <c r="I884" s="11">
        <f t="shared" si="28"/>
        <v>0.29355974092016424</v>
      </c>
    </row>
    <row r="885" spans="1:9" outlineLevel="2" x14ac:dyDescent="0.35">
      <c r="A885" s="1" t="s">
        <v>169</v>
      </c>
      <c r="B885" s="1" t="s">
        <v>170</v>
      </c>
      <c r="C885" s="1" t="s">
        <v>40</v>
      </c>
      <c r="D885" s="1" t="s">
        <v>1783</v>
      </c>
      <c r="E885" s="2">
        <v>3.835826620636747E-4</v>
      </c>
      <c r="F885" s="1">
        <v>58.8</v>
      </c>
      <c r="G885" s="10">
        <f t="shared" si="27"/>
        <v>2.2554660529344073E-2</v>
      </c>
      <c r="H885" s="10">
        <v>67.151498906314373</v>
      </c>
      <c r="I885" s="10">
        <f t="shared" si="28"/>
        <v>2.5758150712050006E-2</v>
      </c>
    </row>
    <row r="886" spans="1:9" outlineLevel="2" x14ac:dyDescent="0.35">
      <c r="A886" s="3" t="s">
        <v>169</v>
      </c>
      <c r="B886" s="3" t="s">
        <v>170</v>
      </c>
      <c r="C886" s="3" t="s">
        <v>41</v>
      </c>
      <c r="D886" s="3" t="s">
        <v>1202</v>
      </c>
      <c r="E886" s="4">
        <v>1.1507479861910242E-3</v>
      </c>
      <c r="F886" s="3">
        <v>62.7</v>
      </c>
      <c r="G886" s="11">
        <f t="shared" si="27"/>
        <v>7.2151898734177225E-2</v>
      </c>
      <c r="H886" s="11">
        <v>87.525199614465237</v>
      </c>
      <c r="I886" s="11">
        <f t="shared" si="28"/>
        <v>0.10071944719731328</v>
      </c>
    </row>
    <row r="887" spans="1:9" outlineLevel="2" x14ac:dyDescent="0.35">
      <c r="A887" s="1" t="s">
        <v>169</v>
      </c>
      <c r="B887" s="1" t="s">
        <v>170</v>
      </c>
      <c r="C887" s="1" t="s">
        <v>41</v>
      </c>
      <c r="D887" s="1" t="s">
        <v>1203</v>
      </c>
      <c r="E887" s="2">
        <v>3.8358266206367474E-3</v>
      </c>
      <c r="F887" s="1">
        <v>60.4</v>
      </c>
      <c r="G887" s="10">
        <f t="shared" si="27"/>
        <v>0.23168392788645953</v>
      </c>
      <c r="H887" s="10">
        <v>86.38108292594552</v>
      </c>
      <c r="I887" s="10">
        <f t="shared" si="28"/>
        <v>0.33134285740677222</v>
      </c>
    </row>
    <row r="888" spans="1:9" outlineLevel="2" x14ac:dyDescent="0.35">
      <c r="A888" s="3" t="s">
        <v>169</v>
      </c>
      <c r="B888" s="3" t="s">
        <v>170</v>
      </c>
      <c r="C888" s="3" t="s">
        <v>41</v>
      </c>
      <c r="D888" s="3" t="s">
        <v>1204</v>
      </c>
      <c r="E888" s="4">
        <v>3.0686612965093976E-3</v>
      </c>
      <c r="F888" s="3">
        <v>59.9</v>
      </c>
      <c r="G888" s="11">
        <f t="shared" si="27"/>
        <v>0.1838128116609129</v>
      </c>
      <c r="H888" s="11">
        <v>93.327675871551037</v>
      </c>
      <c r="I888" s="11">
        <f t="shared" si="28"/>
        <v>0.28639102684020262</v>
      </c>
    </row>
    <row r="889" spans="1:9" outlineLevel="2" x14ac:dyDescent="0.35">
      <c r="A889" s="1" t="s">
        <v>169</v>
      </c>
      <c r="B889" s="1" t="s">
        <v>170</v>
      </c>
      <c r="C889" s="1" t="s">
        <v>41</v>
      </c>
      <c r="D889" s="1" t="s">
        <v>1205</v>
      </c>
      <c r="E889" s="2">
        <v>3.4522439585730723E-3</v>
      </c>
      <c r="F889" s="1">
        <v>61.1</v>
      </c>
      <c r="G889" s="10">
        <f t="shared" si="27"/>
        <v>0.21093210586881472</v>
      </c>
      <c r="H889" s="10">
        <v>87.889021523296833</v>
      </c>
      <c r="I889" s="10">
        <f t="shared" si="28"/>
        <v>0.30341434357870023</v>
      </c>
    </row>
    <row r="890" spans="1:9" outlineLevel="2" x14ac:dyDescent="0.35">
      <c r="A890" s="3" t="s">
        <v>169</v>
      </c>
      <c r="B890" s="3" t="s">
        <v>170</v>
      </c>
      <c r="C890" s="3" t="s">
        <v>41</v>
      </c>
      <c r="D890" s="3" t="s">
        <v>1206</v>
      </c>
      <c r="E890" s="4">
        <v>1.5343306482546988E-3</v>
      </c>
      <c r="F890" s="3">
        <v>71.8</v>
      </c>
      <c r="G890" s="11">
        <f t="shared" si="27"/>
        <v>0.11016494054468737</v>
      </c>
      <c r="H890" s="11">
        <v>96.798037625849247</v>
      </c>
      <c r="I890" s="11">
        <f t="shared" si="28"/>
        <v>0.148520195820252</v>
      </c>
    </row>
    <row r="891" spans="1:9" outlineLevel="2" x14ac:dyDescent="0.35">
      <c r="A891" s="1" t="s">
        <v>169</v>
      </c>
      <c r="B891" s="1" t="s">
        <v>170</v>
      </c>
      <c r="C891" s="1" t="s">
        <v>41</v>
      </c>
      <c r="D891" s="1" t="s">
        <v>1207</v>
      </c>
      <c r="E891" s="2">
        <v>1.1507479861910242E-3</v>
      </c>
      <c r="F891" s="1">
        <v>99.7</v>
      </c>
      <c r="G891" s="10">
        <f t="shared" si="27"/>
        <v>0.11472957422324512</v>
      </c>
      <c r="H891" s="10">
        <v>99.657451938837767</v>
      </c>
      <c r="I891" s="10">
        <f t="shared" si="28"/>
        <v>0.11468061212754634</v>
      </c>
    </row>
    <row r="892" spans="1:9" outlineLevel="2" x14ac:dyDescent="0.35">
      <c r="A892" s="3" t="s">
        <v>169</v>
      </c>
      <c r="B892" s="3" t="s">
        <v>170</v>
      </c>
      <c r="C892" s="3" t="s">
        <v>41</v>
      </c>
      <c r="D892" s="3" t="s">
        <v>1208</v>
      </c>
      <c r="E892" s="4">
        <v>3.835826620636747E-4</v>
      </c>
      <c r="F892" s="3">
        <v>100</v>
      </c>
      <c r="G892" s="11">
        <f t="shared" si="27"/>
        <v>3.8358266206367474E-2</v>
      </c>
      <c r="H892" s="11">
        <v>100</v>
      </c>
      <c r="I892" s="11">
        <f t="shared" si="28"/>
        <v>3.8358266206367474E-2</v>
      </c>
    </row>
    <row r="893" spans="1:9" outlineLevel="2" x14ac:dyDescent="0.35">
      <c r="A893" s="1" t="s">
        <v>169</v>
      </c>
      <c r="B893" s="1" t="s">
        <v>170</v>
      </c>
      <c r="C893" s="1" t="s">
        <v>41</v>
      </c>
      <c r="D893" s="1" t="s">
        <v>1209</v>
      </c>
      <c r="E893" s="2">
        <v>3.0686612965093976E-3</v>
      </c>
      <c r="F893" s="1">
        <v>56.7</v>
      </c>
      <c r="G893" s="10">
        <f t="shared" si="27"/>
        <v>0.17399309551208286</v>
      </c>
      <c r="H893" s="10">
        <v>88.506128899753094</v>
      </c>
      <c r="I893" s="10">
        <f t="shared" si="28"/>
        <v>0.27159533225854421</v>
      </c>
    </row>
    <row r="894" spans="1:9" outlineLevel="2" x14ac:dyDescent="0.35">
      <c r="A894" s="3" t="s">
        <v>169</v>
      </c>
      <c r="B894" s="3" t="s">
        <v>170</v>
      </c>
      <c r="C894" s="3" t="s">
        <v>41</v>
      </c>
      <c r="D894" s="3" t="s">
        <v>1210</v>
      </c>
      <c r="E894" s="4">
        <v>7.6716532412734941E-4</v>
      </c>
      <c r="F894" s="3">
        <v>49.1</v>
      </c>
      <c r="G894" s="11">
        <f t="shared" si="27"/>
        <v>3.766781741465286E-2</v>
      </c>
      <c r="H894" s="11">
        <v>95.880160480737686</v>
      </c>
      <c r="I894" s="11">
        <f t="shared" si="28"/>
        <v>7.355593439258741E-2</v>
      </c>
    </row>
    <row r="895" spans="1:9" outlineLevel="2" x14ac:dyDescent="0.35">
      <c r="A895" s="1" t="s">
        <v>169</v>
      </c>
      <c r="B895" s="1" t="s">
        <v>170</v>
      </c>
      <c r="C895" s="1" t="s">
        <v>41</v>
      </c>
      <c r="D895" s="1" t="s">
        <v>1211</v>
      </c>
      <c r="E895" s="2">
        <v>1.9179133103183737E-3</v>
      </c>
      <c r="F895" s="1">
        <v>45.4</v>
      </c>
      <c r="G895" s="10">
        <f t="shared" si="27"/>
        <v>8.7073264288454161E-2</v>
      </c>
      <c r="H895" s="10">
        <v>86.902746986597776</v>
      </c>
      <c r="I895" s="10">
        <f t="shared" si="28"/>
        <v>0.16667193514882581</v>
      </c>
    </row>
    <row r="896" spans="1:9" outlineLevel="2" x14ac:dyDescent="0.35">
      <c r="A896" s="3" t="s">
        <v>169</v>
      </c>
      <c r="B896" s="3" t="s">
        <v>170</v>
      </c>
      <c r="C896" s="3" t="s">
        <v>41</v>
      </c>
      <c r="D896" s="3" t="s">
        <v>1212</v>
      </c>
      <c r="E896" s="4">
        <v>1.9179133103183737E-3</v>
      </c>
      <c r="F896" s="3">
        <v>59</v>
      </c>
      <c r="G896" s="11">
        <f t="shared" si="27"/>
        <v>0.11315688530878405</v>
      </c>
      <c r="H896" s="11">
        <v>89.844844024628401</v>
      </c>
      <c r="I896" s="11">
        <f t="shared" si="28"/>
        <v>0.17231462221831301</v>
      </c>
    </row>
    <row r="897" spans="1:9" outlineLevel="2" x14ac:dyDescent="0.35">
      <c r="A897" s="1" t="s">
        <v>169</v>
      </c>
      <c r="B897" s="1" t="s">
        <v>170</v>
      </c>
      <c r="C897" s="1" t="s">
        <v>41</v>
      </c>
      <c r="D897" s="1" t="s">
        <v>1213</v>
      </c>
      <c r="E897" s="2">
        <v>3.835826620636747E-4</v>
      </c>
      <c r="F897" s="1">
        <v>94.3</v>
      </c>
      <c r="G897" s="10">
        <f t="shared" si="27"/>
        <v>3.6171845032604524E-2</v>
      </c>
      <c r="H897" s="10">
        <v>88.847682066261768</v>
      </c>
      <c r="I897" s="10">
        <f t="shared" si="28"/>
        <v>3.4080430405163696E-2</v>
      </c>
    </row>
    <row r="898" spans="1:9" outlineLevel="2" x14ac:dyDescent="0.35">
      <c r="A898" s="3" t="s">
        <v>169</v>
      </c>
      <c r="B898" s="3" t="s">
        <v>170</v>
      </c>
      <c r="C898" s="3" t="s">
        <v>41</v>
      </c>
      <c r="D898" s="3" t="s">
        <v>1214</v>
      </c>
      <c r="E898" s="4">
        <v>1.5343306482546988E-3</v>
      </c>
      <c r="F898" s="3">
        <v>48.6</v>
      </c>
      <c r="G898" s="11">
        <f t="shared" si="27"/>
        <v>7.456846950517837E-2</v>
      </c>
      <c r="H898" s="11">
        <v>97.540430966764688</v>
      </c>
      <c r="I898" s="11">
        <f t="shared" si="28"/>
        <v>0.14965927267627877</v>
      </c>
    </row>
    <row r="899" spans="1:9" outlineLevel="2" x14ac:dyDescent="0.35">
      <c r="A899" s="1" t="s">
        <v>169</v>
      </c>
      <c r="B899" s="1" t="s">
        <v>170</v>
      </c>
      <c r="C899" s="1" t="s">
        <v>41</v>
      </c>
      <c r="D899" s="1" t="s">
        <v>1215</v>
      </c>
      <c r="E899" s="2">
        <v>6.5209052550824704E-3</v>
      </c>
      <c r="F899" s="1">
        <v>43.8</v>
      </c>
      <c r="G899" s="10">
        <f t="shared" si="27"/>
        <v>0.2856156501726122</v>
      </c>
      <c r="H899" s="10">
        <v>77.614616993814707</v>
      </c>
      <c r="I899" s="10">
        <f t="shared" si="28"/>
        <v>0.50611756382617956</v>
      </c>
    </row>
    <row r="900" spans="1:9" outlineLevel="2" x14ac:dyDescent="0.35">
      <c r="A900" s="3" t="s">
        <v>169</v>
      </c>
      <c r="B900" s="3" t="s">
        <v>170</v>
      </c>
      <c r="C900" s="3" t="s">
        <v>41</v>
      </c>
      <c r="D900" s="3" t="s">
        <v>1216</v>
      </c>
      <c r="E900" s="4">
        <v>7.6716532412734941E-4</v>
      </c>
      <c r="F900" s="3">
        <v>88.7</v>
      </c>
      <c r="G900" s="11">
        <f t="shared" ref="G900:G963" si="29">E900*F900</f>
        <v>6.8047564250095893E-2</v>
      </c>
      <c r="H900" s="11">
        <v>96.149209141731262</v>
      </c>
      <c r="I900" s="11">
        <f t="shared" si="28"/>
        <v>7.3762339195804577E-2</v>
      </c>
    </row>
    <row r="901" spans="1:9" outlineLevel="2" x14ac:dyDescent="0.35">
      <c r="A901" s="1" t="s">
        <v>169</v>
      </c>
      <c r="B901" s="1" t="s">
        <v>170</v>
      </c>
      <c r="C901" s="1" t="s">
        <v>41</v>
      </c>
      <c r="D901" s="1" t="s">
        <v>1217</v>
      </c>
      <c r="E901" s="2">
        <v>1.1507479861910242E-3</v>
      </c>
      <c r="F901" s="1">
        <v>76.599999999999994</v>
      </c>
      <c r="G901" s="10">
        <f t="shared" si="29"/>
        <v>8.8147295742232443E-2</v>
      </c>
      <c r="H901" s="10">
        <v>92.422719057649374</v>
      </c>
      <c r="I901" s="10">
        <f t="shared" si="28"/>
        <v>0.10635525783388881</v>
      </c>
    </row>
    <row r="902" spans="1:9" outlineLevel="2" x14ac:dyDescent="0.35">
      <c r="A902" s="3" t="s">
        <v>169</v>
      </c>
      <c r="B902" s="3" t="s">
        <v>170</v>
      </c>
      <c r="C902" s="3" t="s">
        <v>41</v>
      </c>
      <c r="D902" s="3" t="s">
        <v>1218</v>
      </c>
      <c r="E902" s="4">
        <v>7.6716532412734941E-4</v>
      </c>
      <c r="F902" s="3">
        <v>70.099999999999994</v>
      </c>
      <c r="G902" s="11">
        <f t="shared" si="29"/>
        <v>5.3778289221327193E-2</v>
      </c>
      <c r="H902" s="11">
        <v>89.009310659021139</v>
      </c>
      <c r="I902" s="11">
        <f t="shared" si="28"/>
        <v>6.8284856662079882E-2</v>
      </c>
    </row>
    <row r="903" spans="1:9" outlineLevel="2" x14ac:dyDescent="0.35">
      <c r="A903" s="1" t="s">
        <v>169</v>
      </c>
      <c r="B903" s="1" t="s">
        <v>170</v>
      </c>
      <c r="C903" s="1" t="s">
        <v>41</v>
      </c>
      <c r="D903" s="1" t="s">
        <v>1219</v>
      </c>
      <c r="E903" s="2">
        <v>4.9865746068277718E-3</v>
      </c>
      <c r="F903" s="1">
        <v>85.6</v>
      </c>
      <c r="G903" s="10">
        <f t="shared" si="29"/>
        <v>0.42685078634445722</v>
      </c>
      <c r="H903" s="10">
        <v>100</v>
      </c>
      <c r="I903" s="10">
        <f t="shared" si="28"/>
        <v>0.49865746068277716</v>
      </c>
    </row>
    <row r="904" spans="1:9" outlineLevel="2" x14ac:dyDescent="0.35">
      <c r="A904" s="3" t="s">
        <v>169</v>
      </c>
      <c r="B904" s="3" t="s">
        <v>170</v>
      </c>
      <c r="C904" s="3" t="s">
        <v>41</v>
      </c>
      <c r="D904" s="3" t="s">
        <v>1220</v>
      </c>
      <c r="E904" s="4">
        <v>2.685078634445723E-3</v>
      </c>
      <c r="F904" s="3">
        <v>72.400000000000006</v>
      </c>
      <c r="G904" s="11">
        <f t="shared" si="29"/>
        <v>0.19439969313387037</v>
      </c>
      <c r="H904" s="11">
        <v>91.161710098385811</v>
      </c>
      <c r="I904" s="11">
        <f t="shared" si="28"/>
        <v>0.24477636006471065</v>
      </c>
    </row>
    <row r="905" spans="1:9" outlineLevel="2" x14ac:dyDescent="0.35">
      <c r="A905" s="1" t="s">
        <v>169</v>
      </c>
      <c r="B905" s="1" t="s">
        <v>170</v>
      </c>
      <c r="C905" s="1" t="s">
        <v>41</v>
      </c>
      <c r="D905" s="1" t="s">
        <v>1221</v>
      </c>
      <c r="E905" s="2">
        <v>3.835826620636747E-4</v>
      </c>
      <c r="F905" s="1">
        <v>35.6</v>
      </c>
      <c r="G905" s="10">
        <f t="shared" si="29"/>
        <v>1.365554276946682E-2</v>
      </c>
      <c r="H905" s="10">
        <v>71.111596673727036</v>
      </c>
      <c r="I905" s="10">
        <f t="shared" si="28"/>
        <v>2.7277175555706572E-2</v>
      </c>
    </row>
    <row r="906" spans="1:9" outlineLevel="2" x14ac:dyDescent="0.35">
      <c r="A906" s="3" t="s">
        <v>169</v>
      </c>
      <c r="B906" s="3" t="s">
        <v>170</v>
      </c>
      <c r="C906" s="3" t="s">
        <v>41</v>
      </c>
      <c r="D906" s="3" t="s">
        <v>1222</v>
      </c>
      <c r="E906" s="4">
        <v>7.6716532412734941E-4</v>
      </c>
      <c r="F906" s="3">
        <v>61.8</v>
      </c>
      <c r="G906" s="11">
        <f t="shared" si="29"/>
        <v>4.7410817031070189E-2</v>
      </c>
      <c r="H906" s="11">
        <v>85.327200088649988</v>
      </c>
      <c r="I906" s="11">
        <f t="shared" si="28"/>
        <v>6.5460069112888361E-2</v>
      </c>
    </row>
    <row r="907" spans="1:9" outlineLevel="2" x14ac:dyDescent="0.35">
      <c r="A907" s="1" t="s">
        <v>169</v>
      </c>
      <c r="B907" s="1" t="s">
        <v>170</v>
      </c>
      <c r="C907" s="1" t="s">
        <v>41</v>
      </c>
      <c r="D907" s="1" t="s">
        <v>1223</v>
      </c>
      <c r="E907" s="2">
        <v>3.835826620636747E-4</v>
      </c>
      <c r="F907" s="1">
        <v>93</v>
      </c>
      <c r="G907" s="10">
        <f t="shared" si="29"/>
        <v>3.5673187571921748E-2</v>
      </c>
      <c r="H907" s="10">
        <v>100.17724500969052</v>
      </c>
      <c r="I907" s="10">
        <f t="shared" si="28"/>
        <v>3.8426254319022066E-2</v>
      </c>
    </row>
    <row r="908" spans="1:9" outlineLevel="2" x14ac:dyDescent="0.35">
      <c r="A908" s="3" t="s">
        <v>169</v>
      </c>
      <c r="B908" s="3" t="s">
        <v>170</v>
      </c>
      <c r="C908" s="3" t="s">
        <v>41</v>
      </c>
      <c r="D908" s="3" t="s">
        <v>1224</v>
      </c>
      <c r="E908" s="4">
        <v>1.9179133103183737E-3</v>
      </c>
      <c r="F908" s="3">
        <v>49.9</v>
      </c>
      <c r="G908" s="11">
        <f t="shared" si="29"/>
        <v>9.570387418488685E-2</v>
      </c>
      <c r="H908" s="11">
        <v>85.973702669143677</v>
      </c>
      <c r="I908" s="11">
        <f t="shared" si="28"/>
        <v>0.16489010868650494</v>
      </c>
    </row>
    <row r="909" spans="1:9" outlineLevel="2" x14ac:dyDescent="0.35">
      <c r="A909" s="1" t="s">
        <v>169</v>
      </c>
      <c r="B909" s="1" t="s">
        <v>170</v>
      </c>
      <c r="C909" s="1" t="s">
        <v>41</v>
      </c>
      <c r="D909" s="1" t="s">
        <v>1225</v>
      </c>
      <c r="E909" s="2">
        <v>1.9179133103183737E-3</v>
      </c>
      <c r="F909" s="1">
        <v>58.7</v>
      </c>
      <c r="G909" s="10">
        <f t="shared" si="29"/>
        <v>0.11258151131568854</v>
      </c>
      <c r="H909" s="10">
        <v>89.909395538270473</v>
      </c>
      <c r="I909" s="10">
        <f t="shared" si="28"/>
        <v>0.17243842642552834</v>
      </c>
    </row>
    <row r="910" spans="1:9" outlineLevel="2" x14ac:dyDescent="0.35">
      <c r="A910" s="3" t="s">
        <v>169</v>
      </c>
      <c r="B910" s="3" t="s">
        <v>170</v>
      </c>
      <c r="C910" s="3" t="s">
        <v>42</v>
      </c>
      <c r="D910" s="3" t="s">
        <v>1226</v>
      </c>
      <c r="E910" s="4">
        <v>5.7537399309551211E-3</v>
      </c>
      <c r="F910" s="3">
        <v>56</v>
      </c>
      <c r="G910" s="11">
        <f t="shared" si="29"/>
        <v>0.32220943613348679</v>
      </c>
      <c r="H910" s="11">
        <v>74.817730877548456</v>
      </c>
      <c r="I910" s="11">
        <f t="shared" si="28"/>
        <v>0.43048176569360447</v>
      </c>
    </row>
    <row r="911" spans="1:9" outlineLevel="2" x14ac:dyDescent="0.35">
      <c r="A911" s="1" t="s">
        <v>169</v>
      </c>
      <c r="B911" s="1" t="s">
        <v>170</v>
      </c>
      <c r="C911" s="1" t="s">
        <v>43</v>
      </c>
      <c r="D911" s="1" t="s">
        <v>1227</v>
      </c>
      <c r="E911" s="2">
        <v>7.6716532412734941E-4</v>
      </c>
      <c r="F911" s="1">
        <v>48.1</v>
      </c>
      <c r="G911" s="10">
        <f t="shared" si="29"/>
        <v>3.690065209052551E-2</v>
      </c>
      <c r="H911" s="10">
        <v>73.551504891365767</v>
      </c>
      <c r="I911" s="10">
        <f t="shared" si="28"/>
        <v>5.6426164090038942E-2</v>
      </c>
    </row>
    <row r="912" spans="1:9" outlineLevel="2" x14ac:dyDescent="0.35">
      <c r="A912" s="3" t="s">
        <v>169</v>
      </c>
      <c r="B912" s="3" t="s">
        <v>170</v>
      </c>
      <c r="C912" s="3" t="s">
        <v>43</v>
      </c>
      <c r="D912" s="3" t="s">
        <v>1228</v>
      </c>
      <c r="E912" s="4">
        <v>1.1507479861910242E-3</v>
      </c>
      <c r="F912" s="3">
        <v>42.9</v>
      </c>
      <c r="G912" s="11">
        <f t="shared" si="29"/>
        <v>4.9367088607594936E-2</v>
      </c>
      <c r="H912" s="11">
        <v>60.923902988433845</v>
      </c>
      <c r="I912" s="11">
        <f t="shared" si="28"/>
        <v>7.0108058674837562E-2</v>
      </c>
    </row>
    <row r="913" spans="1:9" outlineLevel="2" x14ac:dyDescent="0.35">
      <c r="A913" s="1" t="s">
        <v>169</v>
      </c>
      <c r="B913" s="1" t="s">
        <v>170</v>
      </c>
      <c r="C913" s="1" t="s">
        <v>44</v>
      </c>
      <c r="D913" s="1" t="s">
        <v>1229</v>
      </c>
      <c r="E913" s="2">
        <v>4.2194092827004216E-3</v>
      </c>
      <c r="F913" s="1">
        <v>68.8</v>
      </c>
      <c r="G913" s="10">
        <f t="shared" si="29"/>
        <v>0.290295358649789</v>
      </c>
      <c r="H913" s="10">
        <v>70.40364246815443</v>
      </c>
      <c r="I913" s="10">
        <f t="shared" si="28"/>
        <v>0.29706178256605242</v>
      </c>
    </row>
    <row r="914" spans="1:9" outlineLevel="2" x14ac:dyDescent="0.35">
      <c r="A914" s="3" t="s">
        <v>169</v>
      </c>
      <c r="B914" s="3" t="s">
        <v>170</v>
      </c>
      <c r="C914" s="3" t="s">
        <v>44</v>
      </c>
      <c r="D914" s="3" t="s">
        <v>1230</v>
      </c>
      <c r="E914" s="4">
        <v>4.6029919447640967E-3</v>
      </c>
      <c r="F914" s="3">
        <v>72.400000000000006</v>
      </c>
      <c r="G914" s="11">
        <f t="shared" si="29"/>
        <v>0.33325661680092061</v>
      </c>
      <c r="H914" s="11">
        <v>74.98559258878231</v>
      </c>
      <c r="I914" s="11">
        <f t="shared" si="28"/>
        <v>0.3451580786595273</v>
      </c>
    </row>
    <row r="915" spans="1:9" outlineLevel="2" x14ac:dyDescent="0.35">
      <c r="A915" s="1" t="s">
        <v>169</v>
      </c>
      <c r="B915" s="1" t="s">
        <v>170</v>
      </c>
      <c r="C915" s="1" t="s">
        <v>44</v>
      </c>
      <c r="D915" s="1" t="s">
        <v>1231</v>
      </c>
      <c r="E915" s="2">
        <v>1.1507479861910242E-3</v>
      </c>
      <c r="F915" s="1">
        <v>89.4</v>
      </c>
      <c r="G915" s="10">
        <f t="shared" si="29"/>
        <v>0.10287686996547757</v>
      </c>
      <c r="H915" s="10">
        <v>79.878593795001507</v>
      </c>
      <c r="I915" s="10">
        <f t="shared" si="28"/>
        <v>9.1920130949368822E-2</v>
      </c>
    </row>
    <row r="916" spans="1:9" outlineLevel="2" x14ac:dyDescent="0.35">
      <c r="A916" s="3" t="s">
        <v>169</v>
      </c>
      <c r="B916" s="3" t="s">
        <v>170</v>
      </c>
      <c r="C916" s="3" t="s">
        <v>44</v>
      </c>
      <c r="D916" s="3" t="s">
        <v>1232</v>
      </c>
      <c r="E916" s="4">
        <v>7.6716532412734941E-4</v>
      </c>
      <c r="F916" s="3">
        <v>60</v>
      </c>
      <c r="G916" s="11">
        <f t="shared" si="29"/>
        <v>4.6029919447640961E-2</v>
      </c>
      <c r="H916" s="11">
        <v>71.808524075895548</v>
      </c>
      <c r="I916" s="11">
        <f t="shared" si="28"/>
        <v>5.5089009647790982E-2</v>
      </c>
    </row>
    <row r="917" spans="1:9" outlineLevel="2" x14ac:dyDescent="0.35">
      <c r="A917" s="1" t="s">
        <v>169</v>
      </c>
      <c r="B917" s="1" t="s">
        <v>170</v>
      </c>
      <c r="C917" s="1" t="s">
        <v>44</v>
      </c>
      <c r="D917" s="1" t="s">
        <v>1233</v>
      </c>
      <c r="E917" s="2">
        <v>3.8358266206367474E-3</v>
      </c>
      <c r="F917" s="1">
        <v>59.5</v>
      </c>
      <c r="G917" s="10">
        <f t="shared" si="29"/>
        <v>0.22823168392788648</v>
      </c>
      <c r="H917" s="10">
        <v>59.474733509123325</v>
      </c>
      <c r="I917" s="10">
        <f t="shared" si="28"/>
        <v>0.22813476604957164</v>
      </c>
    </row>
    <row r="918" spans="1:9" outlineLevel="2" x14ac:dyDescent="0.35">
      <c r="A918" s="3" t="s">
        <v>169</v>
      </c>
      <c r="B918" s="3" t="s">
        <v>170</v>
      </c>
      <c r="C918" s="3" t="s">
        <v>44</v>
      </c>
      <c r="D918" s="3" t="s">
        <v>1234</v>
      </c>
      <c r="E918" s="4">
        <v>1.9179133103183737E-3</v>
      </c>
      <c r="F918" s="3">
        <v>63.6</v>
      </c>
      <c r="G918" s="11">
        <f t="shared" si="29"/>
        <v>0.12197928653624857</v>
      </c>
      <c r="H918" s="11">
        <v>67.488319110125303</v>
      </c>
      <c r="I918" s="11">
        <f t="shared" si="28"/>
        <v>0.12943674551232318</v>
      </c>
    </row>
    <row r="919" spans="1:9" outlineLevel="2" x14ac:dyDescent="0.35">
      <c r="A919" s="1" t="s">
        <v>169</v>
      </c>
      <c r="B919" s="1" t="s">
        <v>170</v>
      </c>
      <c r="C919" s="1" t="s">
        <v>44</v>
      </c>
      <c r="D919" s="1" t="s">
        <v>1235</v>
      </c>
      <c r="E919" s="2">
        <v>1.1507479861910242E-3</v>
      </c>
      <c r="F919" s="1">
        <v>89.5</v>
      </c>
      <c r="G919" s="10">
        <f t="shared" si="29"/>
        <v>0.10299194476409666</v>
      </c>
      <c r="H919" s="10">
        <v>87.946352623403072</v>
      </c>
      <c r="I919" s="10">
        <f t="shared" si="28"/>
        <v>0.10120408817422678</v>
      </c>
    </row>
    <row r="920" spans="1:9" outlineLevel="2" x14ac:dyDescent="0.35">
      <c r="A920" s="3" t="s">
        <v>169</v>
      </c>
      <c r="B920" s="3" t="s">
        <v>170</v>
      </c>
      <c r="C920" s="3" t="s">
        <v>44</v>
      </c>
      <c r="D920" s="3" t="s">
        <v>1236</v>
      </c>
      <c r="E920" s="4">
        <v>3.835826620636747E-4</v>
      </c>
      <c r="F920" s="3">
        <v>93</v>
      </c>
      <c r="G920" s="11">
        <f t="shared" si="29"/>
        <v>3.5673187571921748E-2</v>
      </c>
      <c r="H920" s="11">
        <v>83.147286269813776</v>
      </c>
      <c r="I920" s="11">
        <f t="shared" si="28"/>
        <v>3.1893857410745595E-2</v>
      </c>
    </row>
    <row r="921" spans="1:9" outlineLevel="2" x14ac:dyDescent="0.35">
      <c r="A921" s="1" t="s">
        <v>169</v>
      </c>
      <c r="B921" s="1" t="s">
        <v>170</v>
      </c>
      <c r="C921" s="1" t="s">
        <v>45</v>
      </c>
      <c r="D921" s="1" t="s">
        <v>610</v>
      </c>
      <c r="E921" s="2">
        <v>7.6716532412734941E-4</v>
      </c>
      <c r="F921" s="1">
        <v>70.099999999999994</v>
      </c>
      <c r="G921" s="10">
        <f t="shared" si="29"/>
        <v>5.3778289221327193E-2</v>
      </c>
      <c r="H921" s="10">
        <v>82.720870245248079</v>
      </c>
      <c r="I921" s="10">
        <f t="shared" si="28"/>
        <v>6.3460583233792153E-2</v>
      </c>
    </row>
    <row r="922" spans="1:9" outlineLevel="2" x14ac:dyDescent="0.35">
      <c r="A922" s="3" t="s">
        <v>169</v>
      </c>
      <c r="B922" s="3" t="s">
        <v>170</v>
      </c>
      <c r="C922" s="3" t="s">
        <v>46</v>
      </c>
      <c r="D922" s="3" t="s">
        <v>1237</v>
      </c>
      <c r="E922" s="4">
        <v>1.1507479861910242E-3</v>
      </c>
      <c r="F922" s="3">
        <v>52.8</v>
      </c>
      <c r="G922" s="11">
        <f t="shared" si="29"/>
        <v>6.0759493670886074E-2</v>
      </c>
      <c r="H922" s="11">
        <v>89.106861762702465</v>
      </c>
      <c r="I922" s="11">
        <f t="shared" si="28"/>
        <v>0.10253954172923184</v>
      </c>
    </row>
    <row r="923" spans="1:9" outlineLevel="2" x14ac:dyDescent="0.35">
      <c r="A923" s="1" t="s">
        <v>169</v>
      </c>
      <c r="B923" s="1" t="s">
        <v>170</v>
      </c>
      <c r="C923" s="1" t="s">
        <v>47</v>
      </c>
      <c r="D923" s="1" t="s">
        <v>1238</v>
      </c>
      <c r="E923" s="2">
        <v>2.3014959723820483E-3</v>
      </c>
      <c r="F923" s="1">
        <v>63</v>
      </c>
      <c r="G923" s="10">
        <f t="shared" si="29"/>
        <v>0.14499424626006904</v>
      </c>
      <c r="H923" s="10">
        <v>90.680985767394304</v>
      </c>
      <c r="I923" s="10">
        <f t="shared" si="28"/>
        <v>0.20870192351529185</v>
      </c>
    </row>
    <row r="924" spans="1:9" outlineLevel="2" x14ac:dyDescent="0.35">
      <c r="A924" s="3" t="s">
        <v>169</v>
      </c>
      <c r="B924" s="3" t="s">
        <v>170</v>
      </c>
      <c r="C924" s="3" t="s">
        <v>47</v>
      </c>
      <c r="D924" s="3" t="s">
        <v>1239</v>
      </c>
      <c r="E924" s="4">
        <v>1.5343306482546988E-3</v>
      </c>
      <c r="F924" s="3">
        <v>79.900000000000006</v>
      </c>
      <c r="G924" s="11">
        <f t="shared" si="29"/>
        <v>0.12259301879555044</v>
      </c>
      <c r="H924" s="11">
        <v>76.800747811794281</v>
      </c>
      <c r="I924" s="11">
        <f t="shared" si="28"/>
        <v>0.11783774117651596</v>
      </c>
    </row>
    <row r="925" spans="1:9" outlineLevel="2" x14ac:dyDescent="0.35">
      <c r="A925" s="1" t="s">
        <v>169</v>
      </c>
      <c r="B925" s="1" t="s">
        <v>170</v>
      </c>
      <c r="C925" s="1" t="s">
        <v>47</v>
      </c>
      <c r="D925" s="1" t="s">
        <v>1240</v>
      </c>
      <c r="E925" s="2">
        <v>1.9179133103183737E-3</v>
      </c>
      <c r="F925" s="1">
        <v>59.9</v>
      </c>
      <c r="G925" s="10">
        <f t="shared" si="29"/>
        <v>0.11488300728807058</v>
      </c>
      <c r="H925" s="10">
        <v>74.692970123142004</v>
      </c>
      <c r="I925" s="10">
        <f t="shared" si="28"/>
        <v>0.14325464158638668</v>
      </c>
    </row>
    <row r="926" spans="1:9" outlineLevel="2" x14ac:dyDescent="0.35">
      <c r="A926" s="3" t="s">
        <v>169</v>
      </c>
      <c r="B926" s="3" t="s">
        <v>170</v>
      </c>
      <c r="C926" s="3" t="s">
        <v>47</v>
      </c>
      <c r="D926" s="3" t="s">
        <v>1241</v>
      </c>
      <c r="E926" s="4">
        <v>3.835826620636747E-4</v>
      </c>
      <c r="F926" s="3">
        <v>71.2</v>
      </c>
      <c r="G926" s="11">
        <f t="shared" si="29"/>
        <v>2.731108553893364E-2</v>
      </c>
      <c r="H926" s="11">
        <v>92.678045555949211</v>
      </c>
      <c r="I926" s="11">
        <f t="shared" si="28"/>
        <v>3.5549691429209516E-2</v>
      </c>
    </row>
    <row r="927" spans="1:9" outlineLevel="2" x14ac:dyDescent="0.35">
      <c r="A927" s="1" t="s">
        <v>169</v>
      </c>
      <c r="B927" s="1" t="s">
        <v>170</v>
      </c>
      <c r="C927" s="1" t="s">
        <v>47</v>
      </c>
      <c r="D927" s="1" t="s">
        <v>1242</v>
      </c>
      <c r="E927" s="2">
        <v>7.6716532412734941E-4</v>
      </c>
      <c r="F927" s="1">
        <v>79.8</v>
      </c>
      <c r="G927" s="10">
        <f t="shared" si="29"/>
        <v>6.1219792865362478E-2</v>
      </c>
      <c r="H927" s="10">
        <v>92.593947444111109</v>
      </c>
      <c r="I927" s="10">
        <f t="shared" si="28"/>
        <v>7.1034865703192257E-2</v>
      </c>
    </row>
    <row r="928" spans="1:9" outlineLevel="2" x14ac:dyDescent="0.35">
      <c r="A928" s="3" t="s">
        <v>169</v>
      </c>
      <c r="B928" s="3" t="s">
        <v>170</v>
      </c>
      <c r="C928" s="3" t="s">
        <v>47</v>
      </c>
      <c r="D928" s="3" t="s">
        <v>1243</v>
      </c>
      <c r="E928" s="4">
        <v>1.1507479861910242E-3</v>
      </c>
      <c r="F928" s="3">
        <v>49.3</v>
      </c>
      <c r="G928" s="11">
        <f t="shared" si="29"/>
        <v>5.6731875719217485E-2</v>
      </c>
      <c r="H928" s="11">
        <v>66.52192460373044</v>
      </c>
      <c r="I928" s="11">
        <f t="shared" si="28"/>
        <v>7.6549970775293949E-2</v>
      </c>
    </row>
    <row r="929" spans="1:9" outlineLevel="2" x14ac:dyDescent="0.35">
      <c r="A929" s="1" t="s">
        <v>169</v>
      </c>
      <c r="B929" s="1" t="s">
        <v>170</v>
      </c>
      <c r="C929" s="1" t="s">
        <v>48</v>
      </c>
      <c r="D929" s="1" t="s">
        <v>1784</v>
      </c>
      <c r="E929" s="2">
        <v>2.3014959723820483E-3</v>
      </c>
      <c r="F929" s="1">
        <v>46.6</v>
      </c>
      <c r="G929" s="10">
        <f t="shared" si="29"/>
        <v>0.10724971231300345</v>
      </c>
      <c r="H929" s="10">
        <v>69.374998286366463</v>
      </c>
      <c r="I929" s="10">
        <f t="shared" si="28"/>
        <v>0.15966627914008391</v>
      </c>
    </row>
    <row r="930" spans="1:9" outlineLevel="2" x14ac:dyDescent="0.35">
      <c r="A930" s="3" t="s">
        <v>169</v>
      </c>
      <c r="B930" s="3" t="s">
        <v>170</v>
      </c>
      <c r="C930" s="3" t="s">
        <v>49</v>
      </c>
      <c r="D930" s="3" t="s">
        <v>1785</v>
      </c>
      <c r="E930" s="4">
        <v>3.835826620636747E-4</v>
      </c>
      <c r="F930" s="3">
        <v>39.299999999999997</v>
      </c>
      <c r="G930" s="11">
        <f t="shared" si="29"/>
        <v>1.5074798619102416E-2</v>
      </c>
      <c r="H930" s="11">
        <v>59.905388914048672</v>
      </c>
      <c r="I930" s="11">
        <f t="shared" si="28"/>
        <v>2.2978668551610536E-2</v>
      </c>
    </row>
    <row r="931" spans="1:9" outlineLevel="2" x14ac:dyDescent="0.35">
      <c r="A931" s="1" t="s">
        <v>169</v>
      </c>
      <c r="B931" s="1" t="s">
        <v>170</v>
      </c>
      <c r="C931" s="1" t="s">
        <v>50</v>
      </c>
      <c r="D931" s="1" t="s">
        <v>1244</v>
      </c>
      <c r="E931" s="2">
        <v>1.1507479861910242E-3</v>
      </c>
      <c r="F931" s="1">
        <v>64.5</v>
      </c>
      <c r="G931" s="10">
        <f t="shared" si="29"/>
        <v>7.4223245109321059E-2</v>
      </c>
      <c r="H931" s="10">
        <v>71.387727707624435</v>
      </c>
      <c r="I931" s="10">
        <f t="shared" si="28"/>
        <v>8.2149283898301992E-2</v>
      </c>
    </row>
    <row r="932" spans="1:9" outlineLevel="2" x14ac:dyDescent="0.35">
      <c r="A932" s="3" t="s">
        <v>169</v>
      </c>
      <c r="B932" s="3" t="s">
        <v>170</v>
      </c>
      <c r="C932" s="3" t="s">
        <v>51</v>
      </c>
      <c r="D932" s="3" t="s">
        <v>1245</v>
      </c>
      <c r="E932" s="4">
        <v>3.835826620636747E-4</v>
      </c>
      <c r="F932" s="3">
        <v>51.9</v>
      </c>
      <c r="G932" s="11">
        <f t="shared" si="29"/>
        <v>1.9907940161104715E-2</v>
      </c>
      <c r="H932" s="11">
        <v>52.279708422720425</v>
      </c>
      <c r="I932" s="11">
        <f t="shared" ref="I932:I995" si="30">H932*E932</f>
        <v>2.0053589728699816E-2</v>
      </c>
    </row>
    <row r="933" spans="1:9" outlineLevel="2" x14ac:dyDescent="0.35">
      <c r="A933" s="1" t="s">
        <v>169</v>
      </c>
      <c r="B933" s="1" t="s">
        <v>170</v>
      </c>
      <c r="C933" s="1" t="s">
        <v>52</v>
      </c>
      <c r="D933" s="1" t="s">
        <v>1786</v>
      </c>
      <c r="E933" s="2">
        <v>1.5343306482546988E-3</v>
      </c>
      <c r="F933" s="1">
        <v>63.1</v>
      </c>
      <c r="G933" s="10">
        <f t="shared" si="29"/>
        <v>9.6816263904871497E-2</v>
      </c>
      <c r="H933" s="10">
        <v>44.676573798060417</v>
      </c>
      <c r="I933" s="10">
        <f t="shared" si="30"/>
        <v>6.8548636437376936E-2</v>
      </c>
    </row>
    <row r="934" spans="1:9" outlineLevel="2" x14ac:dyDescent="0.35">
      <c r="A934" s="3" t="s">
        <v>169</v>
      </c>
      <c r="B934" s="3" t="s">
        <v>170</v>
      </c>
      <c r="C934" s="3" t="s">
        <v>52</v>
      </c>
      <c r="D934" s="3" t="s">
        <v>1787</v>
      </c>
      <c r="E934" s="4">
        <v>7.6716532412734941E-4</v>
      </c>
      <c r="F934" s="3">
        <v>72.7</v>
      </c>
      <c r="G934" s="11">
        <f t="shared" si="29"/>
        <v>5.5772919064058304E-2</v>
      </c>
      <c r="H934" s="11">
        <v>86.648622583597898</v>
      </c>
      <c r="I934" s="11">
        <f t="shared" si="30"/>
        <v>6.6473818629534248E-2</v>
      </c>
    </row>
    <row r="935" spans="1:9" outlineLevel="2" x14ac:dyDescent="0.35">
      <c r="A935" s="1" t="s">
        <v>169</v>
      </c>
      <c r="B935" s="1" t="s">
        <v>170</v>
      </c>
      <c r="C935" s="1" t="s">
        <v>54</v>
      </c>
      <c r="D935" s="1" t="s">
        <v>1246</v>
      </c>
      <c r="E935" s="2">
        <v>3.835826620636747E-4</v>
      </c>
      <c r="F935" s="1">
        <v>50.7</v>
      </c>
      <c r="G935" s="10">
        <f t="shared" si="29"/>
        <v>1.9447640966628307E-2</v>
      </c>
      <c r="H935" s="10">
        <v>71.396484617143869</v>
      </c>
      <c r="I935" s="10">
        <f t="shared" si="30"/>
        <v>2.7386453631432245E-2</v>
      </c>
    </row>
    <row r="936" spans="1:9" outlineLevel="2" x14ac:dyDescent="0.35">
      <c r="A936" s="3" t="s">
        <v>169</v>
      </c>
      <c r="B936" s="3" t="s">
        <v>170</v>
      </c>
      <c r="C936" s="3" t="s">
        <v>55</v>
      </c>
      <c r="D936" s="3" t="s">
        <v>1247</v>
      </c>
      <c r="E936" s="4">
        <v>5.370157268891446E-3</v>
      </c>
      <c r="F936" s="3">
        <v>28.7</v>
      </c>
      <c r="G936" s="11">
        <f t="shared" si="29"/>
        <v>0.15412351361718449</v>
      </c>
      <c r="H936" s="11">
        <v>70.199386924505234</v>
      </c>
      <c r="I936" s="11">
        <f t="shared" si="30"/>
        <v>0.37698174796435491</v>
      </c>
    </row>
    <row r="937" spans="1:9" outlineLevel="2" x14ac:dyDescent="0.35">
      <c r="A937" s="1" t="s">
        <v>169</v>
      </c>
      <c r="B937" s="1" t="s">
        <v>170</v>
      </c>
      <c r="C937" s="1" t="s">
        <v>55</v>
      </c>
      <c r="D937" s="1" t="s">
        <v>1248</v>
      </c>
      <c r="E937" s="2">
        <v>1.1507479861910242E-3</v>
      </c>
      <c r="F937" s="1">
        <v>89.8</v>
      </c>
      <c r="G937" s="10">
        <f t="shared" si="29"/>
        <v>0.10333716915995397</v>
      </c>
      <c r="H937" s="10">
        <v>100</v>
      </c>
      <c r="I937" s="10">
        <f t="shared" si="30"/>
        <v>0.11507479861910241</v>
      </c>
    </row>
    <row r="938" spans="1:9" outlineLevel="2" x14ac:dyDescent="0.35">
      <c r="A938" s="3" t="s">
        <v>169</v>
      </c>
      <c r="B938" s="3" t="s">
        <v>170</v>
      </c>
      <c r="C938" s="3" t="s">
        <v>55</v>
      </c>
      <c r="D938" s="3" t="s">
        <v>1249</v>
      </c>
      <c r="E938" s="4">
        <v>4.6029919447640967E-3</v>
      </c>
      <c r="F938" s="3">
        <v>43.5</v>
      </c>
      <c r="G938" s="11">
        <f t="shared" si="29"/>
        <v>0.2002301495972382</v>
      </c>
      <c r="H938" s="11">
        <v>86.047973427921534</v>
      </c>
      <c r="I938" s="11">
        <f t="shared" si="30"/>
        <v>0.39607812855199787</v>
      </c>
    </row>
    <row r="939" spans="1:9" outlineLevel="2" x14ac:dyDescent="0.35">
      <c r="A939" s="1" t="s">
        <v>169</v>
      </c>
      <c r="B939" s="1" t="s">
        <v>170</v>
      </c>
      <c r="C939" s="1" t="s">
        <v>55</v>
      </c>
      <c r="D939" s="1" t="s">
        <v>1250</v>
      </c>
      <c r="E939" s="2">
        <v>2.3014959723820483E-3</v>
      </c>
      <c r="F939" s="1">
        <v>58.3</v>
      </c>
      <c r="G939" s="10">
        <f t="shared" si="29"/>
        <v>0.13417721518987341</v>
      </c>
      <c r="H939" s="10">
        <v>93.791928021237254</v>
      </c>
      <c r="I939" s="10">
        <f t="shared" si="30"/>
        <v>0.21586174458282453</v>
      </c>
    </row>
    <row r="940" spans="1:9" outlineLevel="2" x14ac:dyDescent="0.35">
      <c r="A940" s="3" t="s">
        <v>169</v>
      </c>
      <c r="B940" s="3" t="s">
        <v>170</v>
      </c>
      <c r="C940" s="3" t="s">
        <v>55</v>
      </c>
      <c r="D940" s="3" t="s">
        <v>1251</v>
      </c>
      <c r="E940" s="4">
        <v>1.8795550441120062E-2</v>
      </c>
      <c r="F940" s="3">
        <v>40.299999999999997</v>
      </c>
      <c r="G940" s="11">
        <f t="shared" si="29"/>
        <v>0.75746068277713841</v>
      </c>
      <c r="H940" s="11">
        <v>82.939561661332846</v>
      </c>
      <c r="I940" s="11">
        <f t="shared" si="30"/>
        <v>1.5588947147699692</v>
      </c>
    </row>
    <row r="941" spans="1:9" outlineLevel="2" x14ac:dyDescent="0.35">
      <c r="A941" s="1" t="s">
        <v>169</v>
      </c>
      <c r="B941" s="1" t="s">
        <v>170</v>
      </c>
      <c r="C941" s="1" t="s">
        <v>55</v>
      </c>
      <c r="D941" s="1" t="s">
        <v>1252</v>
      </c>
      <c r="E941" s="2">
        <v>3.0686612965093976E-3</v>
      </c>
      <c r="F941" s="1">
        <v>53.9</v>
      </c>
      <c r="G941" s="10">
        <f t="shared" si="29"/>
        <v>0.16540084388185652</v>
      </c>
      <c r="H941" s="10">
        <v>87.868567630648613</v>
      </c>
      <c r="I941" s="10">
        <f t="shared" si="30"/>
        <v>0.26963887266788988</v>
      </c>
    </row>
    <row r="942" spans="1:9" outlineLevel="2" x14ac:dyDescent="0.35">
      <c r="A942" s="3" t="s">
        <v>169</v>
      </c>
      <c r="B942" s="3" t="s">
        <v>170</v>
      </c>
      <c r="C942" s="3" t="s">
        <v>55</v>
      </c>
      <c r="D942" s="3" t="s">
        <v>1253</v>
      </c>
      <c r="E942" s="4">
        <v>1.1507479861910242E-2</v>
      </c>
      <c r="F942" s="3">
        <v>31.4</v>
      </c>
      <c r="G942" s="11">
        <f t="shared" si="29"/>
        <v>0.3613348676639816</v>
      </c>
      <c r="H942" s="11">
        <v>68.498845081776381</v>
      </c>
      <c r="I942" s="11">
        <f t="shared" si="30"/>
        <v>0.78824908034265118</v>
      </c>
    </row>
    <row r="943" spans="1:9" outlineLevel="2" x14ac:dyDescent="0.35">
      <c r="A943" s="1" t="s">
        <v>169</v>
      </c>
      <c r="B943" s="1" t="s">
        <v>170</v>
      </c>
      <c r="C943" s="1" t="s">
        <v>55</v>
      </c>
      <c r="D943" s="1" t="s">
        <v>1254</v>
      </c>
      <c r="E943" s="2">
        <v>6.1373225930187953E-3</v>
      </c>
      <c r="F943" s="1">
        <v>30.3</v>
      </c>
      <c r="G943" s="10">
        <f t="shared" si="29"/>
        <v>0.18596087456846949</v>
      </c>
      <c r="H943" s="10">
        <v>85.178950615227222</v>
      </c>
      <c r="I943" s="10">
        <f t="shared" si="30"/>
        <v>0.52277069806046628</v>
      </c>
    </row>
    <row r="944" spans="1:9" outlineLevel="2" x14ac:dyDescent="0.35">
      <c r="A944" s="3" t="s">
        <v>169</v>
      </c>
      <c r="B944" s="3" t="s">
        <v>170</v>
      </c>
      <c r="C944" s="3" t="s">
        <v>55</v>
      </c>
      <c r="D944" s="3" t="s">
        <v>1255</v>
      </c>
      <c r="E944" s="4">
        <v>4.2194092827004216E-3</v>
      </c>
      <c r="F944" s="3">
        <v>34.700000000000003</v>
      </c>
      <c r="G944" s="11">
        <f t="shared" si="29"/>
        <v>0.14641350210970464</v>
      </c>
      <c r="H944" s="11">
        <v>74.625805895775557</v>
      </c>
      <c r="I944" s="11">
        <f t="shared" si="30"/>
        <v>0.31487681812563523</v>
      </c>
    </row>
    <row r="945" spans="1:9" outlineLevel="2" x14ac:dyDescent="0.35">
      <c r="A945" s="1" t="s">
        <v>169</v>
      </c>
      <c r="B945" s="1" t="s">
        <v>170</v>
      </c>
      <c r="C945" s="1" t="s">
        <v>55</v>
      </c>
      <c r="D945" s="1" t="s">
        <v>1256</v>
      </c>
      <c r="E945" s="2">
        <v>7.6716532412734941E-4</v>
      </c>
      <c r="F945" s="1">
        <v>64</v>
      </c>
      <c r="G945" s="10">
        <f t="shared" si="29"/>
        <v>4.9098580744150362E-2</v>
      </c>
      <c r="H945" s="10">
        <v>87.464421130716801</v>
      </c>
      <c r="I945" s="10">
        <f t="shared" si="30"/>
        <v>6.7099670986357343E-2</v>
      </c>
    </row>
    <row r="946" spans="1:9" outlineLevel="2" x14ac:dyDescent="0.35">
      <c r="A946" s="3" t="s">
        <v>169</v>
      </c>
      <c r="B946" s="3" t="s">
        <v>170</v>
      </c>
      <c r="C946" s="3" t="s">
        <v>55</v>
      </c>
      <c r="D946" s="3" t="s">
        <v>1257</v>
      </c>
      <c r="E946" s="4">
        <v>8.0552359033371698E-3</v>
      </c>
      <c r="F946" s="3">
        <v>37.9</v>
      </c>
      <c r="G946" s="11">
        <f t="shared" si="29"/>
        <v>0.30529344073647874</v>
      </c>
      <c r="H946" s="11">
        <v>84.052607081830502</v>
      </c>
      <c r="I946" s="11">
        <f t="shared" si="30"/>
        <v>0.67706357833465314</v>
      </c>
    </row>
    <row r="947" spans="1:9" outlineLevel="2" x14ac:dyDescent="0.35">
      <c r="A947" s="1" t="s">
        <v>169</v>
      </c>
      <c r="B947" s="1" t="s">
        <v>170</v>
      </c>
      <c r="C947" s="1" t="s">
        <v>55</v>
      </c>
      <c r="D947" s="1" t="s">
        <v>1258</v>
      </c>
      <c r="E947" s="2">
        <v>3.4522439585730723E-3</v>
      </c>
      <c r="F947" s="1">
        <v>26.6</v>
      </c>
      <c r="G947" s="10">
        <f t="shared" si="29"/>
        <v>9.1829689298043735E-2</v>
      </c>
      <c r="H947" s="10">
        <v>77.247643861919641</v>
      </c>
      <c r="I947" s="10">
        <f t="shared" si="30"/>
        <v>0.26667771183631633</v>
      </c>
    </row>
    <row r="948" spans="1:9" outlineLevel="2" x14ac:dyDescent="0.35">
      <c r="A948" s="3" t="s">
        <v>169</v>
      </c>
      <c r="B948" s="3" t="s">
        <v>170</v>
      </c>
      <c r="C948" s="3" t="s">
        <v>55</v>
      </c>
      <c r="D948" s="3" t="s">
        <v>1259</v>
      </c>
      <c r="E948" s="4">
        <v>5.370157268891446E-3</v>
      </c>
      <c r="F948" s="3">
        <v>28.1</v>
      </c>
      <c r="G948" s="11">
        <f t="shared" si="29"/>
        <v>0.15090141925584963</v>
      </c>
      <c r="H948" s="11">
        <v>70.759772378951311</v>
      </c>
      <c r="I948" s="11">
        <f t="shared" si="30"/>
        <v>0.37999110598592956</v>
      </c>
    </row>
    <row r="949" spans="1:9" outlineLevel="2" x14ac:dyDescent="0.35">
      <c r="A949" s="1" t="s">
        <v>169</v>
      </c>
      <c r="B949" s="1" t="s">
        <v>170</v>
      </c>
      <c r="C949" s="1" t="s">
        <v>55</v>
      </c>
      <c r="D949" s="1" t="s">
        <v>1260</v>
      </c>
      <c r="E949" s="2">
        <v>9.9731492136555435E-3</v>
      </c>
      <c r="F949" s="1">
        <v>38.9</v>
      </c>
      <c r="G949" s="10">
        <f t="shared" si="29"/>
        <v>0.38795550441120064</v>
      </c>
      <c r="H949" s="10">
        <v>81.357923243194818</v>
      </c>
      <c r="I949" s="10">
        <f t="shared" si="30"/>
        <v>0.81139470821751647</v>
      </c>
    </row>
    <row r="950" spans="1:9" outlineLevel="2" x14ac:dyDescent="0.35">
      <c r="A950" s="3" t="s">
        <v>169</v>
      </c>
      <c r="B950" s="3" t="s">
        <v>170</v>
      </c>
      <c r="C950" s="3" t="s">
        <v>55</v>
      </c>
      <c r="D950" s="3" t="s">
        <v>1261</v>
      </c>
      <c r="E950" s="4">
        <v>7.6716532412734947E-3</v>
      </c>
      <c r="F950" s="3">
        <v>35.5</v>
      </c>
      <c r="G950" s="11">
        <f t="shared" si="29"/>
        <v>0.27234369006520909</v>
      </c>
      <c r="H950" s="11">
        <v>82.264732830226421</v>
      </c>
      <c r="I950" s="11">
        <f t="shared" si="30"/>
        <v>0.63110650425950465</v>
      </c>
    </row>
    <row r="951" spans="1:9" outlineLevel="2" x14ac:dyDescent="0.35">
      <c r="A951" s="1" t="s">
        <v>169</v>
      </c>
      <c r="B951" s="1" t="s">
        <v>170</v>
      </c>
      <c r="C951" s="1" t="s">
        <v>55</v>
      </c>
      <c r="D951" s="1" t="s">
        <v>1262</v>
      </c>
      <c r="E951" s="2">
        <v>3.8358266206367474E-3</v>
      </c>
      <c r="F951" s="1">
        <v>50.8</v>
      </c>
      <c r="G951" s="10">
        <f t="shared" si="29"/>
        <v>0.19485999232834675</v>
      </c>
      <c r="H951" s="10">
        <v>92.156059797853231</v>
      </c>
      <c r="I951" s="10">
        <f t="shared" si="30"/>
        <v>0.35349466742559738</v>
      </c>
    </row>
    <row r="952" spans="1:9" outlineLevel="2" x14ac:dyDescent="0.35">
      <c r="A952" s="3" t="s">
        <v>169</v>
      </c>
      <c r="B952" s="3" t="s">
        <v>170</v>
      </c>
      <c r="C952" s="3" t="s">
        <v>56</v>
      </c>
      <c r="D952" s="3" t="s">
        <v>1788</v>
      </c>
      <c r="E952" s="4">
        <v>1.9179133103183737E-3</v>
      </c>
      <c r="F952" s="3">
        <v>42.2</v>
      </c>
      <c r="G952" s="11">
        <f t="shared" si="29"/>
        <v>8.0935941695435373E-2</v>
      </c>
      <c r="H952" s="11">
        <v>64.622693508863449</v>
      </c>
      <c r="I952" s="11">
        <f t="shared" si="30"/>
        <v>0.12394072402927397</v>
      </c>
    </row>
    <row r="953" spans="1:9" outlineLevel="2" x14ac:dyDescent="0.35">
      <c r="A953" s="1" t="s">
        <v>169</v>
      </c>
      <c r="B953" s="1" t="s">
        <v>170</v>
      </c>
      <c r="C953" s="1" t="s">
        <v>57</v>
      </c>
      <c r="D953" s="1" t="s">
        <v>1789</v>
      </c>
      <c r="E953" s="2">
        <v>1.9179133103183737E-3</v>
      </c>
      <c r="F953" s="1">
        <v>27.9</v>
      </c>
      <c r="G953" s="10">
        <f t="shared" si="29"/>
        <v>5.3509781357882626E-2</v>
      </c>
      <c r="H953" s="10">
        <v>72.305550072342157</v>
      </c>
      <c r="I953" s="10">
        <f t="shared" si="30"/>
        <v>0.13867577689363667</v>
      </c>
    </row>
    <row r="954" spans="1:9" outlineLevel="2" x14ac:dyDescent="0.35">
      <c r="A954" s="3" t="s">
        <v>169</v>
      </c>
      <c r="B954" s="3" t="s">
        <v>170</v>
      </c>
      <c r="C954" s="3" t="s">
        <v>58</v>
      </c>
      <c r="D954" s="3" t="s">
        <v>1263</v>
      </c>
      <c r="E954" s="4">
        <v>5.7537399309551211E-3</v>
      </c>
      <c r="F954" s="3">
        <v>33.299999999999997</v>
      </c>
      <c r="G954" s="11">
        <f t="shared" si="29"/>
        <v>0.19159953970080551</v>
      </c>
      <c r="H954" s="11">
        <v>77.497665230184793</v>
      </c>
      <c r="I954" s="11">
        <f t="shared" si="30"/>
        <v>0.44590141099070651</v>
      </c>
    </row>
    <row r="955" spans="1:9" outlineLevel="2" x14ac:dyDescent="0.35">
      <c r="A955" s="1" t="s">
        <v>169</v>
      </c>
      <c r="B955" s="1" t="s">
        <v>170</v>
      </c>
      <c r="C955" s="1" t="s">
        <v>58</v>
      </c>
      <c r="D955" s="1" t="s">
        <v>1264</v>
      </c>
      <c r="E955" s="2">
        <v>5.7537399309551211E-3</v>
      </c>
      <c r="F955" s="1">
        <v>35.4</v>
      </c>
      <c r="G955" s="10">
        <f t="shared" si="29"/>
        <v>0.20368239355581128</v>
      </c>
      <c r="H955" s="10">
        <v>82.089245617389679</v>
      </c>
      <c r="I955" s="10">
        <f t="shared" si="30"/>
        <v>0.47232017041075769</v>
      </c>
    </row>
    <row r="956" spans="1:9" outlineLevel="2" x14ac:dyDescent="0.35">
      <c r="A956" s="3" t="s">
        <v>169</v>
      </c>
      <c r="B956" s="3" t="s">
        <v>170</v>
      </c>
      <c r="C956" s="3" t="s">
        <v>58</v>
      </c>
      <c r="D956" s="3" t="s">
        <v>1265</v>
      </c>
      <c r="E956" s="4">
        <v>4.2194092827004216E-3</v>
      </c>
      <c r="F956" s="3">
        <v>20.6</v>
      </c>
      <c r="G956" s="11">
        <f t="shared" si="29"/>
        <v>8.6919831223628688E-2</v>
      </c>
      <c r="H956" s="11">
        <v>65.708986073732376</v>
      </c>
      <c r="I956" s="11">
        <f t="shared" si="30"/>
        <v>0.27725310579633911</v>
      </c>
    </row>
    <row r="957" spans="1:9" outlineLevel="2" x14ac:dyDescent="0.35">
      <c r="A957" s="1" t="s">
        <v>169</v>
      </c>
      <c r="B957" s="1" t="s">
        <v>170</v>
      </c>
      <c r="C957" s="1" t="s">
        <v>59</v>
      </c>
      <c r="D957" s="1" t="s">
        <v>1266</v>
      </c>
      <c r="E957" s="2">
        <v>2.685078634445723E-3</v>
      </c>
      <c r="F957" s="1">
        <v>42.1</v>
      </c>
      <c r="G957" s="10">
        <f t="shared" si="29"/>
        <v>0.11304181051016494</v>
      </c>
      <c r="H957" s="10">
        <v>75.969345234334469</v>
      </c>
      <c r="I957" s="10">
        <f t="shared" si="30"/>
        <v>0.20398366576154248</v>
      </c>
    </row>
    <row r="958" spans="1:9" outlineLevel="2" x14ac:dyDescent="0.35">
      <c r="A958" s="3" t="s">
        <v>169</v>
      </c>
      <c r="B958" s="3" t="s">
        <v>170</v>
      </c>
      <c r="C958" s="3" t="s">
        <v>59</v>
      </c>
      <c r="D958" s="3" t="s">
        <v>1267</v>
      </c>
      <c r="E958" s="4">
        <v>4.9865746068277718E-3</v>
      </c>
      <c r="F958" s="3">
        <v>50.8</v>
      </c>
      <c r="G958" s="11">
        <f t="shared" si="29"/>
        <v>0.25331799002685079</v>
      </c>
      <c r="H958" s="11">
        <v>81.936552636325359</v>
      </c>
      <c r="I958" s="11">
        <f t="shared" si="30"/>
        <v>0.40858273274730716</v>
      </c>
    </row>
    <row r="959" spans="1:9" outlineLevel="2" x14ac:dyDescent="0.35">
      <c r="A959" s="1" t="s">
        <v>169</v>
      </c>
      <c r="B959" s="1" t="s">
        <v>170</v>
      </c>
      <c r="C959" s="1" t="s">
        <v>59</v>
      </c>
      <c r="D959" s="1" t="s">
        <v>1268</v>
      </c>
      <c r="E959" s="2">
        <v>7.6716532412734941E-4</v>
      </c>
      <c r="F959" s="1">
        <v>68.8</v>
      </c>
      <c r="G959" s="10">
        <f t="shared" si="29"/>
        <v>5.278097429996164E-2</v>
      </c>
      <c r="H959" s="10">
        <v>86.012780983000994</v>
      </c>
      <c r="I959" s="10">
        <f t="shared" si="30"/>
        <v>6.5986023001918678E-2</v>
      </c>
    </row>
    <row r="960" spans="1:9" outlineLevel="2" x14ac:dyDescent="0.35">
      <c r="A960" s="3" t="s">
        <v>169</v>
      </c>
      <c r="B960" s="3" t="s">
        <v>170</v>
      </c>
      <c r="C960" s="3" t="s">
        <v>59</v>
      </c>
      <c r="D960" s="3" t="s">
        <v>1269</v>
      </c>
      <c r="E960" s="4">
        <v>2.3014959723820483E-3</v>
      </c>
      <c r="F960" s="3">
        <v>67</v>
      </c>
      <c r="G960" s="11">
        <f t="shared" si="29"/>
        <v>0.15420023014959724</v>
      </c>
      <c r="H960" s="11">
        <v>85.921876765787601</v>
      </c>
      <c r="I960" s="11">
        <f t="shared" si="30"/>
        <v>0.19774885331596687</v>
      </c>
    </row>
    <row r="961" spans="1:9" outlineLevel="2" x14ac:dyDescent="0.35">
      <c r="A961" s="1" t="s">
        <v>169</v>
      </c>
      <c r="B961" s="1" t="s">
        <v>170</v>
      </c>
      <c r="C961" s="1" t="s">
        <v>59</v>
      </c>
      <c r="D961" s="1" t="s">
        <v>1270</v>
      </c>
      <c r="E961" s="2">
        <v>7.6716532412734941E-4</v>
      </c>
      <c r="F961" s="1">
        <v>44.1</v>
      </c>
      <c r="G961" s="10">
        <f t="shared" si="29"/>
        <v>3.3831990794016109E-2</v>
      </c>
      <c r="H961" s="10">
        <v>82.31790941208601</v>
      </c>
      <c r="I961" s="10">
        <f t="shared" si="30"/>
        <v>6.3151445655608748E-2</v>
      </c>
    </row>
    <row r="962" spans="1:9" outlineLevel="2" x14ac:dyDescent="0.35">
      <c r="A962" s="3" t="s">
        <v>169</v>
      </c>
      <c r="B962" s="3" t="s">
        <v>170</v>
      </c>
      <c r="C962" s="3" t="s">
        <v>59</v>
      </c>
      <c r="D962" s="3" t="s">
        <v>1271</v>
      </c>
      <c r="E962" s="4">
        <v>2.685078634445723E-3</v>
      </c>
      <c r="F962" s="3">
        <v>42.3</v>
      </c>
      <c r="G962" s="11">
        <f t="shared" si="29"/>
        <v>0.11357882623705408</v>
      </c>
      <c r="H962" s="11">
        <v>70.427514389157295</v>
      </c>
      <c r="I962" s="11">
        <f t="shared" si="30"/>
        <v>0.18910341416344498</v>
      </c>
    </row>
    <row r="963" spans="1:9" outlineLevel="2" x14ac:dyDescent="0.35">
      <c r="A963" s="1" t="s">
        <v>169</v>
      </c>
      <c r="B963" s="1" t="s">
        <v>170</v>
      </c>
      <c r="C963" s="1" t="s">
        <v>59</v>
      </c>
      <c r="D963" s="1" t="s">
        <v>1272</v>
      </c>
      <c r="E963" s="2">
        <v>1.5343306482546988E-3</v>
      </c>
      <c r="F963" s="1">
        <v>54.2</v>
      </c>
      <c r="G963" s="10">
        <f t="shared" si="29"/>
        <v>8.316072113540468E-2</v>
      </c>
      <c r="H963" s="10">
        <v>78.418033588677645</v>
      </c>
      <c r="I963" s="10">
        <f t="shared" si="30"/>
        <v>0.12031919231097452</v>
      </c>
    </row>
    <row r="964" spans="1:9" outlineLevel="2" x14ac:dyDescent="0.35">
      <c r="A964" s="3" t="s">
        <v>169</v>
      </c>
      <c r="B964" s="3" t="s">
        <v>170</v>
      </c>
      <c r="C964" s="3" t="s">
        <v>60</v>
      </c>
      <c r="D964" s="3" t="s">
        <v>1273</v>
      </c>
      <c r="E964" s="4">
        <v>3.835826620636747E-4</v>
      </c>
      <c r="F964" s="3">
        <v>32.5</v>
      </c>
      <c r="G964" s="11">
        <f t="shared" ref="G964:G1027" si="31">E964*F964</f>
        <v>1.2466436517069428E-2</v>
      </c>
      <c r="H964" s="11">
        <v>67.708440069109201</v>
      </c>
      <c r="I964" s="11">
        <f t="shared" si="30"/>
        <v>2.5971783685887685E-2</v>
      </c>
    </row>
    <row r="965" spans="1:9" outlineLevel="2" x14ac:dyDescent="0.35">
      <c r="A965" s="1" t="s">
        <v>169</v>
      </c>
      <c r="B965" s="1" t="s">
        <v>170</v>
      </c>
      <c r="C965" s="1" t="s">
        <v>172</v>
      </c>
      <c r="D965" s="1" t="s">
        <v>1790</v>
      </c>
      <c r="E965" s="2">
        <v>3.835826620636747E-4</v>
      </c>
      <c r="F965" s="1">
        <v>38.6</v>
      </c>
      <c r="G965" s="10">
        <f t="shared" si="31"/>
        <v>1.4806290755657843E-2</v>
      </c>
      <c r="H965" s="10">
        <v>65.869768038392067</v>
      </c>
      <c r="I965" s="10">
        <f t="shared" si="30"/>
        <v>2.5266500973683187E-2</v>
      </c>
    </row>
    <row r="966" spans="1:9" outlineLevel="2" x14ac:dyDescent="0.35">
      <c r="A966" s="3" t="s">
        <v>169</v>
      </c>
      <c r="B966" s="3" t="s">
        <v>170</v>
      </c>
      <c r="C966" s="3" t="s">
        <v>61</v>
      </c>
      <c r="D966" s="3" t="s">
        <v>1274</v>
      </c>
      <c r="E966" s="4">
        <v>1.9179133103183737E-3</v>
      </c>
      <c r="F966" s="3">
        <v>76.599999999999994</v>
      </c>
      <c r="G966" s="11">
        <f t="shared" si="31"/>
        <v>0.14691215957038742</v>
      </c>
      <c r="H966" s="11">
        <v>80.541207734495401</v>
      </c>
      <c r="I966" s="11">
        <f t="shared" si="30"/>
        <v>0.15447105434310587</v>
      </c>
    </row>
    <row r="967" spans="1:9" outlineLevel="2" x14ac:dyDescent="0.35">
      <c r="A967" s="1" t="s">
        <v>169</v>
      </c>
      <c r="B967" s="1" t="s">
        <v>170</v>
      </c>
      <c r="C967" s="1" t="s">
        <v>61</v>
      </c>
      <c r="D967" s="1" t="s">
        <v>1791</v>
      </c>
      <c r="E967" s="2">
        <v>3.4522439585730723E-3</v>
      </c>
      <c r="F967" s="1">
        <v>64.2</v>
      </c>
      <c r="G967" s="10">
        <f t="shared" si="31"/>
        <v>0.22163406214039125</v>
      </c>
      <c r="H967" s="10">
        <v>77.625331692397594</v>
      </c>
      <c r="I967" s="10">
        <f t="shared" si="30"/>
        <v>0.26798158236731046</v>
      </c>
    </row>
    <row r="968" spans="1:9" outlineLevel="2" x14ac:dyDescent="0.35">
      <c r="A968" s="3" t="s">
        <v>169</v>
      </c>
      <c r="B968" s="3" t="s">
        <v>170</v>
      </c>
      <c r="C968" s="3" t="s">
        <v>61</v>
      </c>
      <c r="D968" s="3" t="s">
        <v>1275</v>
      </c>
      <c r="E968" s="4">
        <v>1.1507479861910242E-3</v>
      </c>
      <c r="F968" s="3">
        <v>79.400000000000006</v>
      </c>
      <c r="G968" s="11">
        <f t="shared" si="31"/>
        <v>9.136939010356733E-2</v>
      </c>
      <c r="H968" s="11">
        <v>82.70297821611166</v>
      </c>
      <c r="I968" s="11">
        <f t="shared" si="30"/>
        <v>9.5170285634190638E-2</v>
      </c>
    </row>
    <row r="969" spans="1:9" outlineLevel="2" x14ac:dyDescent="0.35">
      <c r="A969" s="1" t="s">
        <v>169</v>
      </c>
      <c r="B969" s="1" t="s">
        <v>170</v>
      </c>
      <c r="C969" s="1" t="s">
        <v>62</v>
      </c>
      <c r="D969" s="1" t="s">
        <v>1792</v>
      </c>
      <c r="E969" s="2">
        <v>7.6716532412734941E-4</v>
      </c>
      <c r="F969" s="1">
        <v>40.200000000000003</v>
      </c>
      <c r="G969" s="10">
        <f t="shared" si="31"/>
        <v>3.0840046029919448E-2</v>
      </c>
      <c r="H969" s="10">
        <v>61.712427996098995</v>
      </c>
      <c r="I969" s="10">
        <f t="shared" si="30"/>
        <v>4.7343634826313E-2</v>
      </c>
    </row>
    <row r="970" spans="1:9" outlineLevel="2" x14ac:dyDescent="0.35">
      <c r="A970" s="3" t="s">
        <v>169</v>
      </c>
      <c r="B970" s="3" t="s">
        <v>170</v>
      </c>
      <c r="C970" s="3" t="s">
        <v>63</v>
      </c>
      <c r="D970" s="3" t="s">
        <v>1793</v>
      </c>
      <c r="E970" s="4">
        <v>1.1507479861910242E-3</v>
      </c>
      <c r="F970" s="3">
        <v>64</v>
      </c>
      <c r="G970" s="11">
        <f t="shared" si="31"/>
        <v>7.3647871116225547E-2</v>
      </c>
      <c r="H970" s="11">
        <v>77.688575722277164</v>
      </c>
      <c r="I970" s="11">
        <f t="shared" si="30"/>
        <v>8.9399972062459337E-2</v>
      </c>
    </row>
    <row r="971" spans="1:9" outlineLevel="2" x14ac:dyDescent="0.35">
      <c r="A971" s="1" t="s">
        <v>169</v>
      </c>
      <c r="B971" s="1" t="s">
        <v>170</v>
      </c>
      <c r="C971" s="1" t="s">
        <v>63</v>
      </c>
      <c r="D971" s="1" t="s">
        <v>1276</v>
      </c>
      <c r="E971" s="2">
        <v>1.5343306482546988E-3</v>
      </c>
      <c r="F971" s="1">
        <v>45.3</v>
      </c>
      <c r="G971" s="10">
        <f t="shared" si="31"/>
        <v>6.950517836593785E-2</v>
      </c>
      <c r="H971" s="10">
        <v>71.099849119782448</v>
      </c>
      <c r="I971" s="10">
        <f t="shared" si="30"/>
        <v>0.10909067759076709</v>
      </c>
    </row>
    <row r="972" spans="1:9" outlineLevel="2" x14ac:dyDescent="0.35">
      <c r="A972" s="3" t="s">
        <v>169</v>
      </c>
      <c r="B972" s="3" t="s">
        <v>170</v>
      </c>
      <c r="C972" s="3" t="s">
        <v>64</v>
      </c>
      <c r="D972" s="3" t="s">
        <v>1277</v>
      </c>
      <c r="E972" s="4">
        <v>3.835826620636747E-4</v>
      </c>
      <c r="F972" s="3">
        <v>32.1</v>
      </c>
      <c r="G972" s="11">
        <f t="shared" si="31"/>
        <v>1.2313003452243959E-2</v>
      </c>
      <c r="H972" s="11">
        <v>52.07238823175431</v>
      </c>
      <c r="I972" s="11">
        <f t="shared" si="30"/>
        <v>1.9974065297949484E-2</v>
      </c>
    </row>
    <row r="973" spans="1:9" outlineLevel="2" x14ac:dyDescent="0.35">
      <c r="A973" s="1" t="s">
        <v>169</v>
      </c>
      <c r="B973" s="1" t="s">
        <v>170</v>
      </c>
      <c r="C973" s="1" t="s">
        <v>65</v>
      </c>
      <c r="D973" s="1" t="s">
        <v>1794</v>
      </c>
      <c r="E973" s="2">
        <v>1.5343306482546988E-3</v>
      </c>
      <c r="F973" s="1">
        <v>56.2</v>
      </c>
      <c r="G973" s="10">
        <f t="shared" si="31"/>
        <v>8.6229382431914081E-2</v>
      </c>
      <c r="H973" s="10">
        <v>63.77008447423578</v>
      </c>
      <c r="I973" s="10">
        <f t="shared" si="30"/>
        <v>9.7844395050611085E-2</v>
      </c>
    </row>
    <row r="974" spans="1:9" outlineLevel="2" x14ac:dyDescent="0.35">
      <c r="A974" s="3" t="s">
        <v>169</v>
      </c>
      <c r="B974" s="3" t="s">
        <v>170</v>
      </c>
      <c r="C974" s="3" t="s">
        <v>66</v>
      </c>
      <c r="D974" s="3" t="s">
        <v>1278</v>
      </c>
      <c r="E974" s="4">
        <v>2.3014959723820483E-3</v>
      </c>
      <c r="F974" s="3">
        <v>66.599999999999994</v>
      </c>
      <c r="G974" s="11">
        <f t="shared" si="31"/>
        <v>0.15327963176064441</v>
      </c>
      <c r="H974" s="11">
        <v>87.183279506862164</v>
      </c>
      <c r="I974" s="11">
        <f t="shared" si="30"/>
        <v>0.20065196664410165</v>
      </c>
    </row>
    <row r="975" spans="1:9" outlineLevel="2" x14ac:dyDescent="0.35">
      <c r="A975" s="1" t="s">
        <v>169</v>
      </c>
      <c r="B975" s="1" t="s">
        <v>170</v>
      </c>
      <c r="C975" s="1" t="s">
        <v>66</v>
      </c>
      <c r="D975" s="1" t="s">
        <v>1279</v>
      </c>
      <c r="E975" s="2">
        <v>2.685078634445723E-3</v>
      </c>
      <c r="F975" s="1">
        <v>73.599999999999994</v>
      </c>
      <c r="G975" s="10">
        <f t="shared" si="31"/>
        <v>0.1976217874952052</v>
      </c>
      <c r="H975" s="10">
        <v>92.123537287116051</v>
      </c>
      <c r="I975" s="10">
        <f t="shared" si="30"/>
        <v>0.2473589416991992</v>
      </c>
    </row>
    <row r="976" spans="1:9" outlineLevel="2" x14ac:dyDescent="0.35">
      <c r="A976" s="3" t="s">
        <v>169</v>
      </c>
      <c r="B976" s="3" t="s">
        <v>170</v>
      </c>
      <c r="C976" s="3" t="s">
        <v>66</v>
      </c>
      <c r="D976" s="3" t="s">
        <v>1280</v>
      </c>
      <c r="E976" s="4">
        <v>7.6716532412734941E-4</v>
      </c>
      <c r="F976" s="3">
        <v>95.4</v>
      </c>
      <c r="G976" s="11">
        <f t="shared" si="31"/>
        <v>7.3187571921749142E-2</v>
      </c>
      <c r="H976" s="11">
        <v>97.569589931517839</v>
      </c>
      <c r="I976" s="11">
        <f t="shared" si="30"/>
        <v>7.4852006084785455E-2</v>
      </c>
    </row>
    <row r="977" spans="1:9" outlineLevel="2" x14ac:dyDescent="0.35">
      <c r="A977" s="1" t="s">
        <v>169</v>
      </c>
      <c r="B977" s="1" t="s">
        <v>170</v>
      </c>
      <c r="C977" s="1" t="s">
        <v>66</v>
      </c>
      <c r="D977" s="1" t="s">
        <v>1281</v>
      </c>
      <c r="E977" s="2">
        <v>7.6716532412734941E-4</v>
      </c>
      <c r="F977" s="1">
        <v>98.4</v>
      </c>
      <c r="G977" s="10">
        <f t="shared" si="31"/>
        <v>7.5489067894131193E-2</v>
      </c>
      <c r="H977" s="10">
        <v>99.732284881174564</v>
      </c>
      <c r="I977" s="10">
        <f t="shared" si="30"/>
        <v>7.651115065682744E-2</v>
      </c>
    </row>
    <row r="978" spans="1:9" outlineLevel="2" x14ac:dyDescent="0.35">
      <c r="A978" s="3" t="s">
        <v>169</v>
      </c>
      <c r="B978" s="3" t="s">
        <v>170</v>
      </c>
      <c r="C978" s="3" t="s">
        <v>66</v>
      </c>
      <c r="D978" s="3" t="s">
        <v>1282</v>
      </c>
      <c r="E978" s="4">
        <v>3.4522439585730723E-3</v>
      </c>
      <c r="F978" s="3">
        <v>86</v>
      </c>
      <c r="G978" s="11">
        <f t="shared" si="31"/>
        <v>0.29689298043728424</v>
      </c>
      <c r="H978" s="11">
        <v>94.364096838980913</v>
      </c>
      <c r="I978" s="11">
        <f t="shared" si="30"/>
        <v>0.32576788321857619</v>
      </c>
    </row>
    <row r="979" spans="1:9" outlineLevel="2" x14ac:dyDescent="0.35">
      <c r="A979" s="1" t="s">
        <v>169</v>
      </c>
      <c r="B979" s="1" t="s">
        <v>170</v>
      </c>
      <c r="C979" s="1" t="s">
        <v>67</v>
      </c>
      <c r="D979" s="1" t="s">
        <v>1283</v>
      </c>
      <c r="E979" s="2">
        <v>1.1507479861910242E-3</v>
      </c>
      <c r="F979" s="1">
        <v>53.6</v>
      </c>
      <c r="G979" s="10">
        <f t="shared" si="31"/>
        <v>6.1680092059838897E-2</v>
      </c>
      <c r="H979" s="10">
        <v>70.736490413546562</v>
      </c>
      <c r="I979" s="10">
        <f t="shared" si="30"/>
        <v>8.1399873893609392E-2</v>
      </c>
    </row>
    <row r="980" spans="1:9" outlineLevel="2" x14ac:dyDescent="0.35">
      <c r="A980" s="3" t="s">
        <v>169</v>
      </c>
      <c r="B980" s="3" t="s">
        <v>170</v>
      </c>
      <c r="C980" s="3" t="s">
        <v>67</v>
      </c>
      <c r="D980" s="3" t="s">
        <v>1284</v>
      </c>
      <c r="E980" s="4">
        <v>7.6716532412734941E-4</v>
      </c>
      <c r="F980" s="3">
        <v>76.099999999999994</v>
      </c>
      <c r="G980" s="11">
        <f t="shared" si="31"/>
        <v>5.8381281166091287E-2</v>
      </c>
      <c r="H980" s="11">
        <v>75.777404978871346</v>
      </c>
      <c r="I980" s="11">
        <f t="shared" si="30"/>
        <v>5.813379745214526E-2</v>
      </c>
    </row>
    <row r="981" spans="1:9" outlineLevel="2" x14ac:dyDescent="0.35">
      <c r="A981" s="1" t="s">
        <v>169</v>
      </c>
      <c r="B981" s="1" t="s">
        <v>170</v>
      </c>
      <c r="C981" s="1" t="s">
        <v>67</v>
      </c>
      <c r="D981" s="1" t="s">
        <v>1285</v>
      </c>
      <c r="E981" s="2">
        <v>1.5343306482546988E-3</v>
      </c>
      <c r="F981" s="1">
        <v>60.4</v>
      </c>
      <c r="G981" s="10">
        <f t="shared" si="31"/>
        <v>9.26735711545838E-2</v>
      </c>
      <c r="H981" s="10">
        <v>82.531583551317453</v>
      </c>
      <c r="I981" s="10">
        <f t="shared" si="30"/>
        <v>0.12663073809177974</v>
      </c>
    </row>
    <row r="982" spans="1:9" outlineLevel="2" x14ac:dyDescent="0.35">
      <c r="A982" s="3" t="s">
        <v>169</v>
      </c>
      <c r="B982" s="3" t="s">
        <v>170</v>
      </c>
      <c r="C982" s="3" t="s">
        <v>68</v>
      </c>
      <c r="D982" s="3" t="s">
        <v>1286</v>
      </c>
      <c r="E982" s="4">
        <v>2.3014959723820483E-3</v>
      </c>
      <c r="F982" s="3">
        <v>83.8</v>
      </c>
      <c r="G982" s="11">
        <f t="shared" si="31"/>
        <v>0.19286536248561564</v>
      </c>
      <c r="H982" s="11">
        <v>84.276286792010069</v>
      </c>
      <c r="I982" s="11">
        <f t="shared" si="30"/>
        <v>0.1939615346191256</v>
      </c>
    </row>
    <row r="983" spans="1:9" outlineLevel="2" x14ac:dyDescent="0.35">
      <c r="A983" s="1" t="s">
        <v>169</v>
      </c>
      <c r="B983" s="1" t="s">
        <v>170</v>
      </c>
      <c r="C983" s="1" t="s">
        <v>68</v>
      </c>
      <c r="D983" s="1" t="s">
        <v>1287</v>
      </c>
      <c r="E983" s="2">
        <v>1.5343306482546988E-3</v>
      </c>
      <c r="F983" s="1">
        <v>79.900000000000006</v>
      </c>
      <c r="G983" s="10">
        <f t="shared" si="31"/>
        <v>0.12259301879555044</v>
      </c>
      <c r="H983" s="10">
        <v>71.199225876480341</v>
      </c>
      <c r="I983" s="10">
        <f t="shared" si="30"/>
        <v>0.1092431543942928</v>
      </c>
    </row>
    <row r="984" spans="1:9" outlineLevel="2" x14ac:dyDescent="0.35">
      <c r="A984" s="3" t="s">
        <v>169</v>
      </c>
      <c r="B984" s="3" t="s">
        <v>170</v>
      </c>
      <c r="C984" s="3" t="s">
        <v>68</v>
      </c>
      <c r="D984" s="3" t="s">
        <v>1288</v>
      </c>
      <c r="E984" s="4">
        <v>6.5209052550824704E-3</v>
      </c>
      <c r="F984" s="3">
        <v>75.599999999999994</v>
      </c>
      <c r="G984" s="11">
        <f t="shared" si="31"/>
        <v>0.49298043728423474</v>
      </c>
      <c r="H984" s="11">
        <v>79.011213351041079</v>
      </c>
      <c r="I984" s="11">
        <f t="shared" si="30"/>
        <v>0.51522463635124605</v>
      </c>
    </row>
    <row r="985" spans="1:9" outlineLevel="2" x14ac:dyDescent="0.35">
      <c r="A985" s="1" t="s">
        <v>169</v>
      </c>
      <c r="B985" s="1" t="s">
        <v>170</v>
      </c>
      <c r="C985" s="1" t="s">
        <v>68</v>
      </c>
      <c r="D985" s="1" t="s">
        <v>1289</v>
      </c>
      <c r="E985" s="2">
        <v>7.6716532412734941E-4</v>
      </c>
      <c r="F985" s="1">
        <v>61.3</v>
      </c>
      <c r="G985" s="10">
        <f t="shared" si="31"/>
        <v>4.7027234369006514E-2</v>
      </c>
      <c r="H985" s="10">
        <v>64.567708764225245</v>
      </c>
      <c r="I985" s="10">
        <f t="shared" si="30"/>
        <v>4.9534107222267157E-2</v>
      </c>
    </row>
    <row r="986" spans="1:9" outlineLevel="2" x14ac:dyDescent="0.35">
      <c r="A986" s="3" t="s">
        <v>169</v>
      </c>
      <c r="B986" s="3" t="s">
        <v>170</v>
      </c>
      <c r="C986" s="3" t="s">
        <v>68</v>
      </c>
      <c r="D986" s="3" t="s">
        <v>1290</v>
      </c>
      <c r="E986" s="4">
        <v>3.835826620636747E-4</v>
      </c>
      <c r="F986" s="3">
        <v>66.599999999999994</v>
      </c>
      <c r="G986" s="11">
        <f t="shared" si="31"/>
        <v>2.5546605293440734E-2</v>
      </c>
      <c r="H986" s="11">
        <v>67.105022668838501</v>
      </c>
      <c r="I986" s="11">
        <f t="shared" si="30"/>
        <v>2.5740323233156309E-2</v>
      </c>
    </row>
    <row r="987" spans="1:9" outlineLevel="2" x14ac:dyDescent="0.35">
      <c r="A987" s="1" t="s">
        <v>169</v>
      </c>
      <c r="B987" s="1" t="s">
        <v>170</v>
      </c>
      <c r="C987" s="1" t="s">
        <v>68</v>
      </c>
      <c r="D987" s="1" t="s">
        <v>1291</v>
      </c>
      <c r="E987" s="2">
        <v>7.6716532412734941E-4</v>
      </c>
      <c r="F987" s="1">
        <v>98</v>
      </c>
      <c r="G987" s="10">
        <f t="shared" si="31"/>
        <v>7.5182201764480247E-2</v>
      </c>
      <c r="H987" s="10">
        <v>94.388353619724512</v>
      </c>
      <c r="I987" s="10">
        <f t="shared" si="30"/>
        <v>7.2411471898522831E-2</v>
      </c>
    </row>
    <row r="988" spans="1:9" outlineLevel="2" x14ac:dyDescent="0.35">
      <c r="A988" s="3" t="s">
        <v>169</v>
      </c>
      <c r="B988" s="3" t="s">
        <v>170</v>
      </c>
      <c r="C988" s="3" t="s">
        <v>68</v>
      </c>
      <c r="D988" s="3" t="s">
        <v>1292</v>
      </c>
      <c r="E988" s="4">
        <v>7.6716532412734941E-4</v>
      </c>
      <c r="F988" s="3">
        <v>100</v>
      </c>
      <c r="G988" s="11">
        <f t="shared" si="31"/>
        <v>7.6716532412734947E-2</v>
      </c>
      <c r="H988" s="11">
        <v>95.168567653745413</v>
      </c>
      <c r="I988" s="11">
        <f t="shared" si="30"/>
        <v>7.3010025050821187E-2</v>
      </c>
    </row>
    <row r="989" spans="1:9" outlineLevel="2" x14ac:dyDescent="0.35">
      <c r="A989" s="1" t="s">
        <v>169</v>
      </c>
      <c r="B989" s="1" t="s">
        <v>170</v>
      </c>
      <c r="C989" s="1" t="s">
        <v>69</v>
      </c>
      <c r="D989" s="1" t="s">
        <v>1795</v>
      </c>
      <c r="E989" s="2">
        <v>1.5343306482546988E-3</v>
      </c>
      <c r="F989" s="1">
        <v>52.6</v>
      </c>
      <c r="G989" s="10">
        <f t="shared" si="31"/>
        <v>8.0705792098197157E-2</v>
      </c>
      <c r="H989" s="10">
        <v>56.338942851871252</v>
      </c>
      <c r="I989" s="10">
        <f t="shared" si="30"/>
        <v>8.6442566707896046E-2</v>
      </c>
    </row>
    <row r="990" spans="1:9" outlineLevel="2" x14ac:dyDescent="0.35">
      <c r="A990" s="3" t="s">
        <v>169</v>
      </c>
      <c r="B990" s="3" t="s">
        <v>170</v>
      </c>
      <c r="C990" s="3" t="s">
        <v>70</v>
      </c>
      <c r="D990" s="3" t="s">
        <v>1293</v>
      </c>
      <c r="E990" s="4">
        <v>1.1507479861910242E-3</v>
      </c>
      <c r="F990" s="3">
        <v>98.7</v>
      </c>
      <c r="G990" s="11">
        <f t="shared" si="31"/>
        <v>0.11357882623705409</v>
      </c>
      <c r="H990" s="11">
        <v>95.643407423049212</v>
      </c>
      <c r="I990" s="11">
        <f t="shared" si="30"/>
        <v>0.11006145848452153</v>
      </c>
    </row>
    <row r="991" spans="1:9" outlineLevel="2" x14ac:dyDescent="0.35">
      <c r="A991" s="1" t="s">
        <v>169</v>
      </c>
      <c r="B991" s="1" t="s">
        <v>170</v>
      </c>
      <c r="C991" s="1" t="s">
        <v>70</v>
      </c>
      <c r="D991" s="1" t="s">
        <v>1294</v>
      </c>
      <c r="E991" s="2">
        <v>1.4576141158419639E-2</v>
      </c>
      <c r="F991" s="1">
        <v>39.799999999999997</v>
      </c>
      <c r="G991" s="10">
        <f t="shared" si="31"/>
        <v>0.58013041810510158</v>
      </c>
      <c r="H991" s="10">
        <v>76.11824344843626</v>
      </c>
      <c r="I991" s="10">
        <f t="shared" si="30"/>
        <v>1.1095102612353578</v>
      </c>
    </row>
    <row r="992" spans="1:9" outlineLevel="2" x14ac:dyDescent="0.35">
      <c r="A992" s="3" t="s">
        <v>169</v>
      </c>
      <c r="B992" s="3" t="s">
        <v>170</v>
      </c>
      <c r="C992" s="3" t="s">
        <v>70</v>
      </c>
      <c r="D992" s="3" t="s">
        <v>1295</v>
      </c>
      <c r="E992" s="4">
        <v>2.3014959723820483E-3</v>
      </c>
      <c r="F992" s="3">
        <v>51.4</v>
      </c>
      <c r="G992" s="11">
        <f t="shared" si="31"/>
        <v>0.11829689298043729</v>
      </c>
      <c r="H992" s="11">
        <v>88.313422854989767</v>
      </c>
      <c r="I992" s="11">
        <f t="shared" si="30"/>
        <v>0.20325298700803168</v>
      </c>
    </row>
    <row r="993" spans="1:9" outlineLevel="2" x14ac:dyDescent="0.35">
      <c r="A993" s="1" t="s">
        <v>169</v>
      </c>
      <c r="B993" s="1" t="s">
        <v>170</v>
      </c>
      <c r="C993" s="1" t="s">
        <v>70</v>
      </c>
      <c r="D993" s="1" t="s">
        <v>1296</v>
      </c>
      <c r="E993" s="2">
        <v>7.6716532412734941E-4</v>
      </c>
      <c r="F993" s="1">
        <v>88.1</v>
      </c>
      <c r="G993" s="10">
        <f t="shared" si="31"/>
        <v>6.7587265055619475E-2</v>
      </c>
      <c r="H993" s="10">
        <v>96.886268574744463</v>
      </c>
      <c r="I993" s="10">
        <f t="shared" si="30"/>
        <v>7.432778563463327E-2</v>
      </c>
    </row>
    <row r="994" spans="1:9" outlineLevel="2" x14ac:dyDescent="0.35">
      <c r="A994" s="3" t="s">
        <v>169</v>
      </c>
      <c r="B994" s="3" t="s">
        <v>170</v>
      </c>
      <c r="C994" s="3" t="s">
        <v>70</v>
      </c>
      <c r="D994" s="3" t="s">
        <v>1297</v>
      </c>
      <c r="E994" s="4">
        <v>1.5343306482546988E-3</v>
      </c>
      <c r="F994" s="3">
        <v>72</v>
      </c>
      <c r="G994" s="11">
        <f t="shared" si="31"/>
        <v>0.11047180667433831</v>
      </c>
      <c r="H994" s="11">
        <v>83.49800031632185</v>
      </c>
      <c r="I994" s="11">
        <f t="shared" si="30"/>
        <v>0.12811354095331315</v>
      </c>
    </row>
    <row r="995" spans="1:9" outlineLevel="2" x14ac:dyDescent="0.35">
      <c r="A995" s="1" t="s">
        <v>169</v>
      </c>
      <c r="B995" s="1" t="s">
        <v>170</v>
      </c>
      <c r="C995" s="1" t="s">
        <v>70</v>
      </c>
      <c r="D995" s="1" t="s">
        <v>1298</v>
      </c>
      <c r="E995" s="2">
        <v>1.9179133103183737E-3</v>
      </c>
      <c r="F995" s="1">
        <v>73.7</v>
      </c>
      <c r="G995" s="10">
        <f t="shared" si="31"/>
        <v>0.14135021097046416</v>
      </c>
      <c r="H995" s="10">
        <v>86.660530157387257</v>
      </c>
      <c r="I995" s="10">
        <f t="shared" si="30"/>
        <v>0.16620738426809983</v>
      </c>
    </row>
    <row r="996" spans="1:9" outlineLevel="2" x14ac:dyDescent="0.35">
      <c r="A996" s="3" t="s">
        <v>169</v>
      </c>
      <c r="B996" s="3" t="s">
        <v>170</v>
      </c>
      <c r="C996" s="3" t="s">
        <v>70</v>
      </c>
      <c r="D996" s="3" t="s">
        <v>1299</v>
      </c>
      <c r="E996" s="4">
        <v>3.835826620636747E-4</v>
      </c>
      <c r="F996" s="3">
        <v>63.3</v>
      </c>
      <c r="G996" s="11">
        <f t="shared" si="31"/>
        <v>2.4280782508630607E-2</v>
      </c>
      <c r="H996" s="11">
        <v>83.969841934740543</v>
      </c>
      <c r="I996" s="11">
        <f t="shared" ref="I996:I1059" si="32">H996*E996</f>
        <v>3.2209375502393764E-2</v>
      </c>
    </row>
    <row r="997" spans="1:9" outlineLevel="2" x14ac:dyDescent="0.35">
      <c r="A997" s="1" t="s">
        <v>169</v>
      </c>
      <c r="B997" s="1" t="s">
        <v>170</v>
      </c>
      <c r="C997" s="1" t="s">
        <v>70</v>
      </c>
      <c r="D997" s="1" t="s">
        <v>1300</v>
      </c>
      <c r="E997" s="2">
        <v>1.9179133103183737E-3</v>
      </c>
      <c r="F997" s="1">
        <v>88.7</v>
      </c>
      <c r="G997" s="10">
        <f t="shared" si="31"/>
        <v>0.17011891062523976</v>
      </c>
      <c r="H997" s="10">
        <v>98.634456042200327</v>
      </c>
      <c r="I997" s="10">
        <f t="shared" si="32"/>
        <v>0.18917233609934855</v>
      </c>
    </row>
    <row r="998" spans="1:9" outlineLevel="2" x14ac:dyDescent="0.35">
      <c r="A998" s="3" t="s">
        <v>169</v>
      </c>
      <c r="B998" s="3" t="s">
        <v>170</v>
      </c>
      <c r="C998" s="3" t="s">
        <v>70</v>
      </c>
      <c r="D998" s="3" t="s">
        <v>1301</v>
      </c>
      <c r="E998" s="4">
        <v>2.3014959723820483E-3</v>
      </c>
      <c r="F998" s="3">
        <v>30.3</v>
      </c>
      <c r="G998" s="11">
        <f t="shared" si="31"/>
        <v>6.9735327963176066E-2</v>
      </c>
      <c r="H998" s="11">
        <v>67.637868970632553</v>
      </c>
      <c r="I998" s="11">
        <f t="shared" si="32"/>
        <v>0.15566828301641555</v>
      </c>
    </row>
    <row r="999" spans="1:9" outlineLevel="2" x14ac:dyDescent="0.35">
      <c r="A999" s="1" t="s">
        <v>169</v>
      </c>
      <c r="B999" s="1" t="s">
        <v>170</v>
      </c>
      <c r="C999" s="1" t="s">
        <v>70</v>
      </c>
      <c r="D999" s="1" t="s">
        <v>1302</v>
      </c>
      <c r="E999" s="2">
        <v>1.1507479861910242E-3</v>
      </c>
      <c r="F999" s="1">
        <v>95.7</v>
      </c>
      <c r="G999" s="10">
        <f t="shared" si="31"/>
        <v>0.11012658227848102</v>
      </c>
      <c r="H999" s="10">
        <v>98.175161853432655</v>
      </c>
      <c r="I999" s="10">
        <f t="shared" si="32"/>
        <v>0.11297486979681548</v>
      </c>
    </row>
    <row r="1000" spans="1:9" outlineLevel="2" x14ac:dyDescent="0.35">
      <c r="A1000" s="3" t="s">
        <v>169</v>
      </c>
      <c r="B1000" s="3" t="s">
        <v>170</v>
      </c>
      <c r="C1000" s="3" t="s">
        <v>70</v>
      </c>
      <c r="D1000" s="3" t="s">
        <v>1303</v>
      </c>
      <c r="E1000" s="4">
        <v>3.4522439585730723E-3</v>
      </c>
      <c r="F1000" s="3">
        <v>32.5</v>
      </c>
      <c r="G1000" s="11">
        <f t="shared" si="31"/>
        <v>0.11219792865362485</v>
      </c>
      <c r="H1000" s="11">
        <v>70.574554689228535</v>
      </c>
      <c r="I1000" s="11">
        <f t="shared" si="32"/>
        <v>0.2436405800548741</v>
      </c>
    </row>
    <row r="1001" spans="1:9" outlineLevel="2" x14ac:dyDescent="0.35">
      <c r="A1001" s="1" t="s">
        <v>169</v>
      </c>
      <c r="B1001" s="1" t="s">
        <v>170</v>
      </c>
      <c r="C1001" s="1" t="s">
        <v>70</v>
      </c>
      <c r="D1001" s="1" t="s">
        <v>1304</v>
      </c>
      <c r="E1001" s="2">
        <v>8.4388185654008432E-3</v>
      </c>
      <c r="F1001" s="1">
        <v>40.9</v>
      </c>
      <c r="G1001" s="10">
        <f t="shared" si="31"/>
        <v>0.34514767932489449</v>
      </c>
      <c r="H1001" s="10">
        <v>70.563820861279964</v>
      </c>
      <c r="I1001" s="10">
        <f t="shared" si="32"/>
        <v>0.59547528152978868</v>
      </c>
    </row>
    <row r="1002" spans="1:9" outlineLevel="2" x14ac:dyDescent="0.35">
      <c r="A1002" s="3" t="s">
        <v>169</v>
      </c>
      <c r="B1002" s="3" t="s">
        <v>170</v>
      </c>
      <c r="C1002" s="3" t="s">
        <v>70</v>
      </c>
      <c r="D1002" s="3" t="s">
        <v>1305</v>
      </c>
      <c r="E1002" s="4">
        <v>7.6716532412734941E-4</v>
      </c>
      <c r="F1002" s="3">
        <v>68.7</v>
      </c>
      <c r="G1002" s="11">
        <f t="shared" si="31"/>
        <v>5.2704257767548904E-2</v>
      </c>
      <c r="H1002" s="11">
        <v>89.397291671484709</v>
      </c>
      <c r="I1002" s="11">
        <f t="shared" si="32"/>
        <v>6.8582502241261764E-2</v>
      </c>
    </row>
    <row r="1003" spans="1:9" outlineLevel="2" x14ac:dyDescent="0.35">
      <c r="A1003" s="1" t="s">
        <v>169</v>
      </c>
      <c r="B1003" s="1" t="s">
        <v>170</v>
      </c>
      <c r="C1003" s="1" t="s">
        <v>70</v>
      </c>
      <c r="D1003" s="1" t="s">
        <v>1306</v>
      </c>
      <c r="E1003" s="2">
        <v>3.835826620636747E-4</v>
      </c>
      <c r="F1003" s="1">
        <v>99.4</v>
      </c>
      <c r="G1003" s="10">
        <f t="shared" si="31"/>
        <v>3.8128116609129264E-2</v>
      </c>
      <c r="H1003" s="10">
        <v>96.470813434571028</v>
      </c>
      <c r="I1003" s="10">
        <f t="shared" si="32"/>
        <v>3.7004531428680869E-2</v>
      </c>
    </row>
    <row r="1004" spans="1:9" outlineLevel="2" x14ac:dyDescent="0.35">
      <c r="A1004" s="3" t="s">
        <v>169</v>
      </c>
      <c r="B1004" s="3" t="s">
        <v>170</v>
      </c>
      <c r="C1004" s="3" t="s">
        <v>70</v>
      </c>
      <c r="D1004" s="3" t="s">
        <v>1307</v>
      </c>
      <c r="E1004" s="4">
        <v>5.7537399309551211E-3</v>
      </c>
      <c r="F1004" s="3">
        <v>49.1</v>
      </c>
      <c r="G1004" s="11">
        <f t="shared" si="31"/>
        <v>0.28250863060989645</v>
      </c>
      <c r="H1004" s="11">
        <v>79.202640606090426</v>
      </c>
      <c r="I1004" s="11">
        <f t="shared" si="32"/>
        <v>0.45571139589234999</v>
      </c>
    </row>
    <row r="1005" spans="1:9" outlineLevel="2" x14ac:dyDescent="0.35">
      <c r="A1005" s="1" t="s">
        <v>169</v>
      </c>
      <c r="B1005" s="1" t="s">
        <v>170</v>
      </c>
      <c r="C1005" s="1" t="s">
        <v>70</v>
      </c>
      <c r="D1005" s="1" t="s">
        <v>1308</v>
      </c>
      <c r="E1005" s="2">
        <v>4.2194092827004216E-3</v>
      </c>
      <c r="F1005" s="1">
        <v>55.9</v>
      </c>
      <c r="G1005" s="10">
        <f t="shared" si="31"/>
        <v>0.23586497890295355</v>
      </c>
      <c r="H1005" s="10">
        <v>80.743585210293531</v>
      </c>
      <c r="I1005" s="10">
        <f t="shared" si="32"/>
        <v>0.34069023295482498</v>
      </c>
    </row>
    <row r="1006" spans="1:9" outlineLevel="2" x14ac:dyDescent="0.35">
      <c r="A1006" s="3" t="s">
        <v>169</v>
      </c>
      <c r="B1006" s="3" t="s">
        <v>170</v>
      </c>
      <c r="C1006" s="3" t="s">
        <v>70</v>
      </c>
      <c r="D1006" s="3" t="s">
        <v>1309</v>
      </c>
      <c r="E1006" s="4">
        <v>2.3014959723820483E-3</v>
      </c>
      <c r="F1006" s="3">
        <v>96.7</v>
      </c>
      <c r="G1006" s="11">
        <f t="shared" si="31"/>
        <v>0.22255466052934408</v>
      </c>
      <c r="H1006" s="11">
        <v>95.885725449770689</v>
      </c>
      <c r="I1006" s="11">
        <f t="shared" si="32"/>
        <v>0.22068061093157812</v>
      </c>
    </row>
    <row r="1007" spans="1:9" outlineLevel="2" x14ac:dyDescent="0.35">
      <c r="A1007" s="1" t="s">
        <v>169</v>
      </c>
      <c r="B1007" s="1" t="s">
        <v>170</v>
      </c>
      <c r="C1007" s="1" t="s">
        <v>70</v>
      </c>
      <c r="D1007" s="1" t="s">
        <v>1310</v>
      </c>
      <c r="E1007" s="2">
        <v>3.835826620636747E-4</v>
      </c>
      <c r="F1007" s="1">
        <v>100</v>
      </c>
      <c r="G1007" s="10">
        <f t="shared" si="31"/>
        <v>3.8358266206367474E-2</v>
      </c>
      <c r="H1007" s="10">
        <v>100</v>
      </c>
      <c r="I1007" s="10">
        <f t="shared" si="32"/>
        <v>3.8358266206367474E-2</v>
      </c>
    </row>
    <row r="1008" spans="1:9" outlineLevel="2" x14ac:dyDescent="0.35">
      <c r="A1008" s="3" t="s">
        <v>169</v>
      </c>
      <c r="B1008" s="3" t="s">
        <v>170</v>
      </c>
      <c r="C1008" s="3" t="s">
        <v>70</v>
      </c>
      <c r="D1008" s="3" t="s">
        <v>1311</v>
      </c>
      <c r="E1008" s="4">
        <v>1.3041810510164941E-2</v>
      </c>
      <c r="F1008" s="3">
        <v>28.5</v>
      </c>
      <c r="G1008" s="11">
        <f t="shared" si="31"/>
        <v>0.37169159953970082</v>
      </c>
      <c r="H1008" s="11">
        <v>69.308966565877199</v>
      </c>
      <c r="I1008" s="11">
        <f t="shared" si="32"/>
        <v>0.9039144086075277</v>
      </c>
    </row>
    <row r="1009" spans="1:9" outlineLevel="2" x14ac:dyDescent="0.35">
      <c r="A1009" s="1" t="s">
        <v>169</v>
      </c>
      <c r="B1009" s="1" t="s">
        <v>170</v>
      </c>
      <c r="C1009" s="1" t="s">
        <v>71</v>
      </c>
      <c r="D1009" s="1" t="s">
        <v>1312</v>
      </c>
      <c r="E1009" s="2">
        <v>1.1507479861910242E-3</v>
      </c>
      <c r="F1009" s="1">
        <v>42.8</v>
      </c>
      <c r="G1009" s="10">
        <f t="shared" si="31"/>
        <v>4.9252013808975828E-2</v>
      </c>
      <c r="H1009" s="10">
        <v>63.181826174259179</v>
      </c>
      <c r="I1009" s="10">
        <f t="shared" si="32"/>
        <v>7.2706359233900092E-2</v>
      </c>
    </row>
    <row r="1010" spans="1:9" outlineLevel="2" x14ac:dyDescent="0.35">
      <c r="A1010" s="3" t="s">
        <v>169</v>
      </c>
      <c r="B1010" s="3" t="s">
        <v>170</v>
      </c>
      <c r="C1010" s="3" t="s">
        <v>71</v>
      </c>
      <c r="D1010" s="3" t="s">
        <v>1313</v>
      </c>
      <c r="E1010" s="4">
        <v>7.6716532412734941E-4</v>
      </c>
      <c r="F1010" s="3">
        <v>42.8</v>
      </c>
      <c r="G1010" s="11">
        <f t="shared" si="31"/>
        <v>3.283467587265055E-2</v>
      </c>
      <c r="H1010" s="11">
        <v>63.181826174259179</v>
      </c>
      <c r="I1010" s="11">
        <f t="shared" si="32"/>
        <v>4.8470906155933392E-2</v>
      </c>
    </row>
    <row r="1011" spans="1:9" outlineLevel="2" x14ac:dyDescent="0.35">
      <c r="A1011" s="1" t="s">
        <v>169</v>
      </c>
      <c r="B1011" s="1" t="s">
        <v>170</v>
      </c>
      <c r="C1011" s="1" t="s">
        <v>72</v>
      </c>
      <c r="D1011" s="1" t="s">
        <v>1314</v>
      </c>
      <c r="E1011" s="2">
        <v>1.1507479861910242E-3</v>
      </c>
      <c r="F1011" s="1">
        <v>71.599999999999994</v>
      </c>
      <c r="G1011" s="10">
        <f t="shared" si="31"/>
        <v>8.239355581127733E-2</v>
      </c>
      <c r="H1011" s="10">
        <v>85.508657544851303</v>
      </c>
      <c r="I1011" s="10">
        <f t="shared" si="32"/>
        <v>9.8398915471635567E-2</v>
      </c>
    </row>
    <row r="1012" spans="1:9" outlineLevel="2" x14ac:dyDescent="0.35">
      <c r="A1012" s="3" t="s">
        <v>169</v>
      </c>
      <c r="B1012" s="3" t="s">
        <v>170</v>
      </c>
      <c r="C1012" s="3" t="s">
        <v>74</v>
      </c>
      <c r="D1012" s="3" t="s">
        <v>1315</v>
      </c>
      <c r="E1012" s="4">
        <v>3.835826620636747E-4</v>
      </c>
      <c r="F1012" s="3">
        <v>68.400000000000006</v>
      </c>
      <c r="G1012" s="11">
        <f t="shared" si="31"/>
        <v>2.6237054085155351E-2</v>
      </c>
      <c r="H1012" s="11">
        <v>71.591517589986324</v>
      </c>
      <c r="I1012" s="11">
        <f t="shared" si="32"/>
        <v>2.7461264898345349E-2</v>
      </c>
    </row>
    <row r="1013" spans="1:9" outlineLevel="2" x14ac:dyDescent="0.35">
      <c r="A1013" s="1" t="s">
        <v>169</v>
      </c>
      <c r="B1013" s="1" t="s">
        <v>170</v>
      </c>
      <c r="C1013" s="1" t="s">
        <v>74</v>
      </c>
      <c r="D1013" s="1" t="s">
        <v>1316</v>
      </c>
      <c r="E1013" s="2">
        <v>1.5343306482546988E-3</v>
      </c>
      <c r="F1013" s="1">
        <v>62.3</v>
      </c>
      <c r="G1013" s="10">
        <f t="shared" si="31"/>
        <v>9.5588799386267728E-2</v>
      </c>
      <c r="H1013" s="10">
        <v>72.698099762201309</v>
      </c>
      <c r="I1013" s="10">
        <f t="shared" si="32"/>
        <v>0.1115429225350231</v>
      </c>
    </row>
    <row r="1014" spans="1:9" outlineLevel="2" x14ac:dyDescent="0.35">
      <c r="A1014" s="3" t="s">
        <v>169</v>
      </c>
      <c r="B1014" s="3" t="s">
        <v>170</v>
      </c>
      <c r="C1014" s="3" t="s">
        <v>74</v>
      </c>
      <c r="D1014" s="3" t="s">
        <v>1317</v>
      </c>
      <c r="E1014" s="4">
        <v>2.3014959723820483E-3</v>
      </c>
      <c r="F1014" s="3">
        <v>61.6</v>
      </c>
      <c r="G1014" s="11">
        <f t="shared" si="31"/>
        <v>0.14177215189873418</v>
      </c>
      <c r="H1014" s="11">
        <v>79.705411046743393</v>
      </c>
      <c r="I1014" s="11">
        <f t="shared" si="32"/>
        <v>0.18344168250113554</v>
      </c>
    </row>
    <row r="1015" spans="1:9" outlineLevel="2" x14ac:dyDescent="0.35">
      <c r="A1015" s="1" t="s">
        <v>169</v>
      </c>
      <c r="B1015" s="1" t="s">
        <v>170</v>
      </c>
      <c r="C1015" s="1" t="s">
        <v>74</v>
      </c>
      <c r="D1015" s="1" t="s">
        <v>1318</v>
      </c>
      <c r="E1015" s="2">
        <v>1.5343306482546988E-3</v>
      </c>
      <c r="F1015" s="1">
        <v>58.3</v>
      </c>
      <c r="G1015" s="10">
        <f t="shared" si="31"/>
        <v>8.9451476793248941E-2</v>
      </c>
      <c r="H1015" s="10">
        <v>71.155550070106983</v>
      </c>
      <c r="I1015" s="10">
        <f t="shared" si="32"/>
        <v>0.10917614126598693</v>
      </c>
    </row>
    <row r="1016" spans="1:9" outlineLevel="2" x14ac:dyDescent="0.35">
      <c r="A1016" s="3" t="s">
        <v>169</v>
      </c>
      <c r="B1016" s="3" t="s">
        <v>170</v>
      </c>
      <c r="C1016" s="3" t="s">
        <v>75</v>
      </c>
      <c r="D1016" s="3" t="s">
        <v>1319</v>
      </c>
      <c r="E1016" s="4">
        <v>1.1507479861910242E-3</v>
      </c>
      <c r="F1016" s="3">
        <v>61</v>
      </c>
      <c r="G1016" s="11">
        <f t="shared" si="31"/>
        <v>7.0195627157652471E-2</v>
      </c>
      <c r="H1016" s="11">
        <v>77.407280877232552</v>
      </c>
      <c r="I1016" s="11">
        <f t="shared" si="32"/>
        <v>8.9076272585998331E-2</v>
      </c>
    </row>
    <row r="1017" spans="1:9" outlineLevel="2" x14ac:dyDescent="0.35">
      <c r="A1017" s="1" t="s">
        <v>169</v>
      </c>
      <c r="B1017" s="1" t="s">
        <v>170</v>
      </c>
      <c r="C1017" s="1" t="s">
        <v>75</v>
      </c>
      <c r="D1017" s="1" t="s">
        <v>1320</v>
      </c>
      <c r="E1017" s="2">
        <v>7.6716532412734941E-4</v>
      </c>
      <c r="F1017" s="1">
        <v>61.4</v>
      </c>
      <c r="G1017" s="10">
        <f t="shared" si="31"/>
        <v>4.710395090141925E-2</v>
      </c>
      <c r="H1017" s="10">
        <v>81.536666210740805</v>
      </c>
      <c r="I1017" s="10">
        <f t="shared" si="32"/>
        <v>6.2552102961826464E-2</v>
      </c>
    </row>
    <row r="1018" spans="1:9" outlineLevel="2" x14ac:dyDescent="0.35">
      <c r="A1018" s="3" t="s">
        <v>169</v>
      </c>
      <c r="B1018" s="3" t="s">
        <v>170</v>
      </c>
      <c r="C1018" s="3" t="s">
        <v>76</v>
      </c>
      <c r="D1018" s="3" t="s">
        <v>1321</v>
      </c>
      <c r="E1018" s="4">
        <v>3.835826620636747E-4</v>
      </c>
      <c r="F1018" s="3">
        <v>41.3</v>
      </c>
      <c r="G1018" s="11">
        <f t="shared" si="31"/>
        <v>1.5841963943229766E-2</v>
      </c>
      <c r="H1018" s="11">
        <v>68.045679442584515</v>
      </c>
      <c r="I1018" s="11">
        <f t="shared" si="32"/>
        <v>2.6101142862518033E-2</v>
      </c>
    </row>
    <row r="1019" spans="1:9" outlineLevel="2" x14ac:dyDescent="0.35">
      <c r="A1019" s="1" t="s">
        <v>169</v>
      </c>
      <c r="B1019" s="1" t="s">
        <v>170</v>
      </c>
      <c r="C1019" s="1" t="s">
        <v>77</v>
      </c>
      <c r="D1019" s="1" t="s">
        <v>801</v>
      </c>
      <c r="E1019" s="2">
        <v>1.5343306482546988E-3</v>
      </c>
      <c r="F1019" s="1">
        <v>30.2</v>
      </c>
      <c r="G1019" s="10">
        <f t="shared" si="31"/>
        <v>4.63367855772919E-2</v>
      </c>
      <c r="H1019" s="10">
        <v>73.645650446414948</v>
      </c>
      <c r="I1019" s="10">
        <f t="shared" si="32"/>
        <v>0.11299677859058679</v>
      </c>
    </row>
    <row r="1020" spans="1:9" outlineLevel="2" x14ac:dyDescent="0.35">
      <c r="A1020" s="3" t="s">
        <v>169</v>
      </c>
      <c r="B1020" s="3" t="s">
        <v>170</v>
      </c>
      <c r="C1020" s="3" t="s">
        <v>78</v>
      </c>
      <c r="D1020" s="3" t="s">
        <v>1322</v>
      </c>
      <c r="E1020" s="4">
        <v>1.5343306482546988E-3</v>
      </c>
      <c r="F1020" s="3">
        <v>96.7</v>
      </c>
      <c r="G1020" s="11">
        <f t="shared" si="31"/>
        <v>0.14836977368622939</v>
      </c>
      <c r="H1020" s="11">
        <v>99.912468809634447</v>
      </c>
      <c r="I1020" s="11">
        <f t="shared" si="32"/>
        <v>0.1532987630374138</v>
      </c>
    </row>
    <row r="1021" spans="1:9" outlineLevel="2" x14ac:dyDescent="0.35">
      <c r="A1021" s="1" t="s">
        <v>169</v>
      </c>
      <c r="B1021" s="1" t="s">
        <v>170</v>
      </c>
      <c r="C1021" s="1" t="s">
        <v>78</v>
      </c>
      <c r="D1021" s="1" t="s">
        <v>1323</v>
      </c>
      <c r="E1021" s="2">
        <v>1.9179133103183737E-3</v>
      </c>
      <c r="F1021" s="1">
        <v>77.599999999999994</v>
      </c>
      <c r="G1021" s="10">
        <f t="shared" si="31"/>
        <v>0.14883007288070579</v>
      </c>
      <c r="H1021" s="10">
        <v>91.371727287769318</v>
      </c>
      <c r="I1021" s="10">
        <f t="shared" si="32"/>
        <v>0.17524305195199333</v>
      </c>
    </row>
    <row r="1022" spans="1:9" outlineLevel="2" x14ac:dyDescent="0.35">
      <c r="A1022" s="3" t="s">
        <v>169</v>
      </c>
      <c r="B1022" s="3" t="s">
        <v>170</v>
      </c>
      <c r="C1022" s="3" t="s">
        <v>78</v>
      </c>
      <c r="D1022" s="3" t="s">
        <v>1324</v>
      </c>
      <c r="E1022" s="4">
        <v>1.1507479861910242E-3</v>
      </c>
      <c r="F1022" s="3">
        <v>52.4</v>
      </c>
      <c r="G1022" s="11">
        <f t="shared" si="31"/>
        <v>6.0299194476409662E-2</v>
      </c>
      <c r="H1022" s="11">
        <v>85.035407599061728</v>
      </c>
      <c r="I1022" s="11">
        <f t="shared" si="32"/>
        <v>9.7854324049553201E-2</v>
      </c>
    </row>
    <row r="1023" spans="1:9" outlineLevel="2" x14ac:dyDescent="0.35">
      <c r="A1023" s="1" t="s">
        <v>169</v>
      </c>
      <c r="B1023" s="1" t="s">
        <v>170</v>
      </c>
      <c r="C1023" s="1" t="s">
        <v>78</v>
      </c>
      <c r="D1023" s="1" t="s">
        <v>1325</v>
      </c>
      <c r="E1023" s="2">
        <v>3.835826620636747E-4</v>
      </c>
      <c r="F1023" s="1">
        <v>77.099999999999994</v>
      </c>
      <c r="G1023" s="10">
        <f t="shared" si="31"/>
        <v>2.9574223245109318E-2</v>
      </c>
      <c r="H1023" s="10">
        <v>89.034047033637762</v>
      </c>
      <c r="I1023" s="10">
        <f t="shared" si="32"/>
        <v>3.415191677546519E-2</v>
      </c>
    </row>
    <row r="1024" spans="1:9" outlineLevel="2" x14ac:dyDescent="0.35">
      <c r="A1024" s="3" t="s">
        <v>169</v>
      </c>
      <c r="B1024" s="3" t="s">
        <v>170</v>
      </c>
      <c r="C1024" s="3" t="s">
        <v>78</v>
      </c>
      <c r="D1024" s="3" t="s">
        <v>1326</v>
      </c>
      <c r="E1024" s="4">
        <v>7.6716532412734941E-4</v>
      </c>
      <c r="F1024" s="3">
        <v>79.400000000000006</v>
      </c>
      <c r="G1024" s="11">
        <f t="shared" si="31"/>
        <v>6.0912926735711546E-2</v>
      </c>
      <c r="H1024" s="11">
        <v>89.618936777114868</v>
      </c>
      <c r="I1024" s="11">
        <f t="shared" si="32"/>
        <v>6.8752540680563759E-2</v>
      </c>
    </row>
    <row r="1025" spans="1:9" outlineLevel="2" x14ac:dyDescent="0.35">
      <c r="A1025" s="1" t="s">
        <v>169</v>
      </c>
      <c r="B1025" s="1" t="s">
        <v>170</v>
      </c>
      <c r="C1025" s="1" t="s">
        <v>78</v>
      </c>
      <c r="D1025" s="1" t="s">
        <v>1327</v>
      </c>
      <c r="E1025" s="2">
        <v>3.8358266206367474E-3</v>
      </c>
      <c r="F1025" s="1">
        <v>72.5</v>
      </c>
      <c r="G1025" s="10">
        <f t="shared" si="31"/>
        <v>0.27809742999616416</v>
      </c>
      <c r="H1025" s="10">
        <v>85.28815858066082</v>
      </c>
      <c r="I1025" s="10">
        <f t="shared" si="32"/>
        <v>0.32715058910878719</v>
      </c>
    </row>
    <row r="1026" spans="1:9" outlineLevel="2" x14ac:dyDescent="0.35">
      <c r="A1026" s="3" t="s">
        <v>169</v>
      </c>
      <c r="B1026" s="3" t="s">
        <v>170</v>
      </c>
      <c r="C1026" s="3" t="s">
        <v>78</v>
      </c>
      <c r="D1026" s="3" t="s">
        <v>1328</v>
      </c>
      <c r="E1026" s="4">
        <v>2.685078634445723E-3</v>
      </c>
      <c r="F1026" s="3">
        <v>70.5</v>
      </c>
      <c r="G1026" s="11">
        <f t="shared" si="31"/>
        <v>0.18929804372842346</v>
      </c>
      <c r="H1026" s="11">
        <v>84.191320147365332</v>
      </c>
      <c r="I1026" s="11">
        <f t="shared" si="32"/>
        <v>0.2260603149334704</v>
      </c>
    </row>
    <row r="1027" spans="1:9" outlineLevel="2" x14ac:dyDescent="0.35">
      <c r="A1027" s="1" t="s">
        <v>169</v>
      </c>
      <c r="B1027" s="1" t="s">
        <v>170</v>
      </c>
      <c r="C1027" s="1" t="s">
        <v>78</v>
      </c>
      <c r="D1027" s="1" t="s">
        <v>1329</v>
      </c>
      <c r="E1027" s="2">
        <v>3.835826620636747E-4</v>
      </c>
      <c r="F1027" s="1">
        <v>61.2</v>
      </c>
      <c r="G1027" s="10">
        <f t="shared" si="31"/>
        <v>2.3475258918296892E-2</v>
      </c>
      <c r="H1027" s="10">
        <v>83.171093165874481</v>
      </c>
      <c r="I1027" s="10">
        <f t="shared" si="32"/>
        <v>3.1902989323312037E-2</v>
      </c>
    </row>
    <row r="1028" spans="1:9" outlineLevel="2" x14ac:dyDescent="0.35">
      <c r="A1028" s="3" t="s">
        <v>169</v>
      </c>
      <c r="B1028" s="3" t="s">
        <v>170</v>
      </c>
      <c r="C1028" s="3" t="s">
        <v>78</v>
      </c>
      <c r="D1028" s="3" t="s">
        <v>1330</v>
      </c>
      <c r="E1028" s="4">
        <v>1.1507479861910242E-3</v>
      </c>
      <c r="F1028" s="3">
        <v>85.1</v>
      </c>
      <c r="G1028" s="11">
        <f t="shared" ref="G1028:G1091" si="33">E1028*F1028</f>
        <v>9.7928653624856143E-2</v>
      </c>
      <c r="H1028" s="11">
        <v>92.417784463614225</v>
      </c>
      <c r="I1028" s="11">
        <f t="shared" si="32"/>
        <v>0.1063495793597402</v>
      </c>
    </row>
    <row r="1029" spans="1:9" outlineLevel="2" x14ac:dyDescent="0.35">
      <c r="A1029" s="1" t="s">
        <v>169</v>
      </c>
      <c r="B1029" s="1" t="s">
        <v>170</v>
      </c>
      <c r="C1029" s="1" t="s">
        <v>78</v>
      </c>
      <c r="D1029" s="1" t="s">
        <v>1331</v>
      </c>
      <c r="E1029" s="2">
        <v>4.2194092827004216E-3</v>
      </c>
      <c r="F1029" s="1">
        <v>93.3</v>
      </c>
      <c r="G1029" s="10">
        <f t="shared" si="33"/>
        <v>0.3936708860759493</v>
      </c>
      <c r="H1029" s="10">
        <v>95.939130447804928</v>
      </c>
      <c r="I1029" s="10">
        <f t="shared" si="32"/>
        <v>0.40480645758567474</v>
      </c>
    </row>
    <row r="1030" spans="1:9" outlineLevel="2" x14ac:dyDescent="0.35">
      <c r="A1030" s="3" t="s">
        <v>169</v>
      </c>
      <c r="B1030" s="3" t="s">
        <v>170</v>
      </c>
      <c r="C1030" s="3" t="s">
        <v>78</v>
      </c>
      <c r="D1030" s="3" t="s">
        <v>1332</v>
      </c>
      <c r="E1030" s="4">
        <v>2.3014959723820483E-3</v>
      </c>
      <c r="F1030" s="3">
        <v>88</v>
      </c>
      <c r="G1030" s="11">
        <f t="shared" si="33"/>
        <v>0.20253164556962025</v>
      </c>
      <c r="H1030" s="11">
        <v>92.511978782713413</v>
      </c>
      <c r="I1030" s="11">
        <f t="shared" si="32"/>
        <v>0.21291594656550844</v>
      </c>
    </row>
    <row r="1031" spans="1:9" outlineLevel="2" x14ac:dyDescent="0.35">
      <c r="A1031" s="1" t="s">
        <v>169</v>
      </c>
      <c r="B1031" s="1" t="s">
        <v>170</v>
      </c>
      <c r="C1031" s="1" t="s">
        <v>78</v>
      </c>
      <c r="D1031" s="1" t="s">
        <v>1333</v>
      </c>
      <c r="E1031" s="2">
        <v>4.2194092827004216E-3</v>
      </c>
      <c r="F1031" s="1">
        <v>54.7</v>
      </c>
      <c r="G1031" s="10">
        <f t="shared" si="33"/>
        <v>0.23080168776371307</v>
      </c>
      <c r="H1031" s="10">
        <v>74.531494472175837</v>
      </c>
      <c r="I1031" s="10">
        <f t="shared" si="32"/>
        <v>0.31447887962943388</v>
      </c>
    </row>
    <row r="1032" spans="1:9" outlineLevel="2" x14ac:dyDescent="0.35">
      <c r="A1032" s="3" t="s">
        <v>169</v>
      </c>
      <c r="B1032" s="3" t="s">
        <v>170</v>
      </c>
      <c r="C1032" s="3" t="s">
        <v>78</v>
      </c>
      <c r="D1032" s="3" t="s">
        <v>1334</v>
      </c>
      <c r="E1032" s="4">
        <v>1.9179133103183737E-3</v>
      </c>
      <c r="F1032" s="3">
        <v>92.3</v>
      </c>
      <c r="G1032" s="11">
        <f t="shared" si="33"/>
        <v>0.17702339854238588</v>
      </c>
      <c r="H1032" s="11">
        <v>100</v>
      </c>
      <c r="I1032" s="11">
        <f t="shared" si="32"/>
        <v>0.19179133103183738</v>
      </c>
    </row>
    <row r="1033" spans="1:9" outlineLevel="2" x14ac:dyDescent="0.35">
      <c r="A1033" s="1" t="s">
        <v>169</v>
      </c>
      <c r="B1033" s="1" t="s">
        <v>170</v>
      </c>
      <c r="C1033" s="1" t="s">
        <v>78</v>
      </c>
      <c r="D1033" s="1" t="s">
        <v>1335</v>
      </c>
      <c r="E1033" s="2">
        <v>1.5343306482546988E-3</v>
      </c>
      <c r="F1033" s="1">
        <v>52.2</v>
      </c>
      <c r="G1033" s="10">
        <f t="shared" si="33"/>
        <v>8.009205983889528E-2</v>
      </c>
      <c r="H1033" s="10">
        <v>76.83903893455863</v>
      </c>
      <c r="I1033" s="10">
        <f t="shared" si="32"/>
        <v>0.11789649241972938</v>
      </c>
    </row>
    <row r="1034" spans="1:9" outlineLevel="2" x14ac:dyDescent="0.35">
      <c r="A1034" s="3" t="s">
        <v>169</v>
      </c>
      <c r="B1034" s="3" t="s">
        <v>170</v>
      </c>
      <c r="C1034" s="3" t="s">
        <v>78</v>
      </c>
      <c r="D1034" s="3" t="s">
        <v>1336</v>
      </c>
      <c r="E1034" s="4">
        <v>1.1507479861910242E-3</v>
      </c>
      <c r="F1034" s="3">
        <v>85</v>
      </c>
      <c r="G1034" s="11">
        <f t="shared" si="33"/>
        <v>9.7813578826237049E-2</v>
      </c>
      <c r="H1034" s="11">
        <v>88.145424704998732</v>
      </c>
      <c r="I1034" s="11">
        <f t="shared" si="32"/>
        <v>0.10143316997122984</v>
      </c>
    </row>
    <row r="1035" spans="1:9" outlineLevel="2" x14ac:dyDescent="0.35">
      <c r="A1035" s="1" t="s">
        <v>169</v>
      </c>
      <c r="B1035" s="1" t="s">
        <v>170</v>
      </c>
      <c r="C1035" s="1" t="s">
        <v>78</v>
      </c>
      <c r="D1035" s="1" t="s">
        <v>1337</v>
      </c>
      <c r="E1035" s="2">
        <v>1.5343306482546988E-3</v>
      </c>
      <c r="F1035" s="1">
        <v>46.4</v>
      </c>
      <c r="G1035" s="10">
        <f t="shared" si="33"/>
        <v>7.1192942079018023E-2</v>
      </c>
      <c r="H1035" s="10">
        <v>76.820386946201324</v>
      </c>
      <c r="I1035" s="10">
        <f t="shared" si="32"/>
        <v>0.11786787410234188</v>
      </c>
    </row>
    <row r="1036" spans="1:9" outlineLevel="2" x14ac:dyDescent="0.35">
      <c r="A1036" s="3" t="s">
        <v>169</v>
      </c>
      <c r="B1036" s="3" t="s">
        <v>170</v>
      </c>
      <c r="C1036" s="3" t="s">
        <v>78</v>
      </c>
      <c r="D1036" s="3" t="s">
        <v>1338</v>
      </c>
      <c r="E1036" s="4">
        <v>4.6029919447640967E-3</v>
      </c>
      <c r="F1036" s="3">
        <v>76.8</v>
      </c>
      <c r="G1036" s="11">
        <f t="shared" si="33"/>
        <v>0.35350978135788264</v>
      </c>
      <c r="H1036" s="11">
        <v>89.781376197934151</v>
      </c>
      <c r="I1036" s="11">
        <f t="shared" si="32"/>
        <v>0.41326295142892588</v>
      </c>
    </row>
    <row r="1037" spans="1:9" outlineLevel="2" x14ac:dyDescent="0.35">
      <c r="A1037" s="1" t="s">
        <v>169</v>
      </c>
      <c r="B1037" s="1" t="s">
        <v>170</v>
      </c>
      <c r="C1037" s="1" t="s">
        <v>78</v>
      </c>
      <c r="D1037" s="1" t="s">
        <v>1339</v>
      </c>
      <c r="E1037" s="2">
        <v>3.4522439585730723E-3</v>
      </c>
      <c r="F1037" s="1">
        <v>52.4</v>
      </c>
      <c r="G1037" s="10">
        <f t="shared" si="33"/>
        <v>0.18089758342922899</v>
      </c>
      <c r="H1037" s="10">
        <v>76.545374561101198</v>
      </c>
      <c r="I1037" s="10">
        <f t="shared" si="32"/>
        <v>0.26425330688527454</v>
      </c>
    </row>
    <row r="1038" spans="1:9" outlineLevel="2" x14ac:dyDescent="0.35">
      <c r="A1038" s="3" t="s">
        <v>169</v>
      </c>
      <c r="B1038" s="3" t="s">
        <v>170</v>
      </c>
      <c r="C1038" s="3" t="s">
        <v>78</v>
      </c>
      <c r="D1038" s="3" t="s">
        <v>1340</v>
      </c>
      <c r="E1038" s="4">
        <v>1.9179133103183737E-3</v>
      </c>
      <c r="F1038" s="3">
        <v>99</v>
      </c>
      <c r="G1038" s="11">
        <f t="shared" si="33"/>
        <v>0.189873417721519</v>
      </c>
      <c r="H1038" s="11">
        <v>98.247177973389626</v>
      </c>
      <c r="I1038" s="11">
        <f t="shared" si="32"/>
        <v>0.18842957033638211</v>
      </c>
    </row>
    <row r="1039" spans="1:9" outlineLevel="2" x14ac:dyDescent="0.35">
      <c r="A1039" s="1" t="s">
        <v>169</v>
      </c>
      <c r="B1039" s="1" t="s">
        <v>170</v>
      </c>
      <c r="C1039" s="1" t="s">
        <v>78</v>
      </c>
      <c r="D1039" s="1" t="s">
        <v>1341</v>
      </c>
      <c r="E1039" s="2">
        <v>7.6716532412734941E-4</v>
      </c>
      <c r="F1039" s="1">
        <v>78.099999999999994</v>
      </c>
      <c r="G1039" s="10">
        <f t="shared" si="33"/>
        <v>5.9915611814345987E-2</v>
      </c>
      <c r="H1039" s="10">
        <v>93.805799093097448</v>
      </c>
      <c r="I1039" s="10">
        <f t="shared" si="32"/>
        <v>7.1964556266281121E-2</v>
      </c>
    </row>
    <row r="1040" spans="1:9" outlineLevel="2" x14ac:dyDescent="0.35">
      <c r="A1040" s="3" t="s">
        <v>169</v>
      </c>
      <c r="B1040" s="3" t="s">
        <v>170</v>
      </c>
      <c r="C1040" s="3" t="s">
        <v>78</v>
      </c>
      <c r="D1040" s="3" t="s">
        <v>1342</v>
      </c>
      <c r="E1040" s="4">
        <v>2.3014959723820483E-3</v>
      </c>
      <c r="F1040" s="3">
        <v>68.599999999999994</v>
      </c>
      <c r="G1040" s="11">
        <f t="shared" si="33"/>
        <v>0.15788262370540851</v>
      </c>
      <c r="H1040" s="11">
        <v>82.374810371547937</v>
      </c>
      <c r="I1040" s="11">
        <f t="shared" si="32"/>
        <v>0.18958529429585255</v>
      </c>
    </row>
    <row r="1041" spans="1:9" outlineLevel="2" x14ac:dyDescent="0.35">
      <c r="A1041" s="1" t="s">
        <v>169</v>
      </c>
      <c r="B1041" s="1" t="s">
        <v>170</v>
      </c>
      <c r="C1041" s="1" t="s">
        <v>78</v>
      </c>
      <c r="D1041" s="1" t="s">
        <v>1343</v>
      </c>
      <c r="E1041" s="2">
        <v>2.685078634445723E-3</v>
      </c>
      <c r="F1041" s="1">
        <v>51.1</v>
      </c>
      <c r="G1041" s="10">
        <f t="shared" si="33"/>
        <v>0.13720751822017646</v>
      </c>
      <c r="H1041" s="10">
        <v>81.132195945829153</v>
      </c>
      <c r="I1041" s="10">
        <f t="shared" si="32"/>
        <v>0.21784632589980976</v>
      </c>
    </row>
    <row r="1042" spans="1:9" outlineLevel="2" x14ac:dyDescent="0.35">
      <c r="A1042" s="3" t="s">
        <v>169</v>
      </c>
      <c r="B1042" s="3" t="s">
        <v>170</v>
      </c>
      <c r="C1042" s="3" t="s">
        <v>78</v>
      </c>
      <c r="D1042" s="3" t="s">
        <v>1344</v>
      </c>
      <c r="E1042" s="4">
        <v>9.9731492136555435E-3</v>
      </c>
      <c r="F1042" s="3">
        <v>50.8</v>
      </c>
      <c r="G1042" s="11">
        <f t="shared" si="33"/>
        <v>0.50663598005370158</v>
      </c>
      <c r="H1042" s="11">
        <v>76.60778695717454</v>
      </c>
      <c r="I1042" s="11">
        <f t="shared" si="32"/>
        <v>0.76402089025183662</v>
      </c>
    </row>
    <row r="1043" spans="1:9" outlineLevel="2" x14ac:dyDescent="0.35">
      <c r="A1043" s="1" t="s">
        <v>169</v>
      </c>
      <c r="B1043" s="1" t="s">
        <v>170</v>
      </c>
      <c r="C1043" s="1" t="s">
        <v>78</v>
      </c>
      <c r="D1043" s="1" t="s">
        <v>1345</v>
      </c>
      <c r="E1043" s="2">
        <v>3.8358266206367474E-3</v>
      </c>
      <c r="F1043" s="1">
        <v>58.2</v>
      </c>
      <c r="G1043" s="10">
        <f t="shared" si="33"/>
        <v>0.2232451093210587</v>
      </c>
      <c r="H1043" s="10">
        <v>87.805367652326822</v>
      </c>
      <c r="I1043" s="10">
        <f t="shared" si="32"/>
        <v>0.33680616667559199</v>
      </c>
    </row>
    <row r="1044" spans="1:9" outlineLevel="2" x14ac:dyDescent="0.35">
      <c r="A1044" s="3" t="s">
        <v>169</v>
      </c>
      <c r="B1044" s="3" t="s">
        <v>170</v>
      </c>
      <c r="C1044" s="3" t="s">
        <v>78</v>
      </c>
      <c r="D1044" s="3" t="s">
        <v>1346</v>
      </c>
      <c r="E1044" s="4">
        <v>1.5343306482546988E-3</v>
      </c>
      <c r="F1044" s="3">
        <v>52.1</v>
      </c>
      <c r="G1044" s="11">
        <f t="shared" si="33"/>
        <v>7.9938626774069807E-2</v>
      </c>
      <c r="H1044" s="11">
        <v>75.080070979893208</v>
      </c>
      <c r="I1044" s="11">
        <f t="shared" si="32"/>
        <v>0.11519765397758834</v>
      </c>
    </row>
    <row r="1045" spans="1:9" outlineLevel="2" x14ac:dyDescent="0.35">
      <c r="A1045" s="1" t="s">
        <v>169</v>
      </c>
      <c r="B1045" s="1" t="s">
        <v>170</v>
      </c>
      <c r="C1045" s="1" t="s">
        <v>78</v>
      </c>
      <c r="D1045" s="1" t="s">
        <v>1347</v>
      </c>
      <c r="E1045" s="2">
        <v>3.4522439585730723E-3</v>
      </c>
      <c r="F1045" s="1">
        <v>62.2</v>
      </c>
      <c r="G1045" s="10">
        <f t="shared" si="33"/>
        <v>0.2147295742232451</v>
      </c>
      <c r="H1045" s="10">
        <v>83.658975046128035</v>
      </c>
      <c r="I1045" s="10">
        <f t="shared" si="32"/>
        <v>0.28881119118341092</v>
      </c>
    </row>
    <row r="1046" spans="1:9" outlineLevel="2" x14ac:dyDescent="0.35">
      <c r="A1046" s="3" t="s">
        <v>169</v>
      </c>
      <c r="B1046" s="3" t="s">
        <v>170</v>
      </c>
      <c r="C1046" s="3" t="s">
        <v>78</v>
      </c>
      <c r="D1046" s="3" t="s">
        <v>1348</v>
      </c>
      <c r="E1046" s="4">
        <v>3.0686612965093976E-3</v>
      </c>
      <c r="F1046" s="3">
        <v>79.599999999999994</v>
      </c>
      <c r="G1046" s="11">
        <f t="shared" si="33"/>
        <v>0.24426543920214802</v>
      </c>
      <c r="H1046" s="11">
        <v>89.966199938207865</v>
      </c>
      <c r="I1046" s="11">
        <f t="shared" si="32"/>
        <v>0.27607579574440466</v>
      </c>
    </row>
    <row r="1047" spans="1:9" outlineLevel="2" x14ac:dyDescent="0.35">
      <c r="A1047" s="1" t="s">
        <v>169</v>
      </c>
      <c r="B1047" s="1" t="s">
        <v>170</v>
      </c>
      <c r="C1047" s="1" t="s">
        <v>78</v>
      </c>
      <c r="D1047" s="1" t="s">
        <v>1349</v>
      </c>
      <c r="E1047" s="2">
        <v>1.9179133103183737E-3</v>
      </c>
      <c r="F1047" s="1">
        <v>85.6</v>
      </c>
      <c r="G1047" s="10">
        <f t="shared" si="33"/>
        <v>0.16417337936325277</v>
      </c>
      <c r="H1047" s="10">
        <v>91.770250611007214</v>
      </c>
      <c r="I1047" s="10">
        <f t="shared" si="32"/>
        <v>0.1760073851381036</v>
      </c>
    </row>
    <row r="1048" spans="1:9" outlineLevel="2" x14ac:dyDescent="0.35">
      <c r="A1048" s="3" t="s">
        <v>169</v>
      </c>
      <c r="B1048" s="3" t="s">
        <v>170</v>
      </c>
      <c r="C1048" s="3" t="s">
        <v>80</v>
      </c>
      <c r="D1048" s="3" t="s">
        <v>1350</v>
      </c>
      <c r="E1048" s="4">
        <v>3.835826620636747E-4</v>
      </c>
      <c r="F1048" s="3">
        <v>68.7</v>
      </c>
      <c r="G1048" s="11">
        <f t="shared" si="33"/>
        <v>2.6352128883774452E-2</v>
      </c>
      <c r="H1048" s="11">
        <v>88.228310272097588</v>
      </c>
      <c r="I1048" s="11">
        <f t="shared" si="32"/>
        <v>3.3842850123551045E-2</v>
      </c>
    </row>
    <row r="1049" spans="1:9" outlineLevel="2" x14ac:dyDescent="0.35">
      <c r="A1049" s="1" t="s">
        <v>169</v>
      </c>
      <c r="B1049" s="1" t="s">
        <v>170</v>
      </c>
      <c r="C1049" s="1" t="s">
        <v>80</v>
      </c>
      <c r="D1049" s="1" t="s">
        <v>1351</v>
      </c>
      <c r="E1049" s="2">
        <v>3.835826620636747E-4</v>
      </c>
      <c r="F1049" s="1">
        <v>49.4</v>
      </c>
      <c r="G1049" s="10">
        <f t="shared" si="33"/>
        <v>1.8948983505945531E-2</v>
      </c>
      <c r="H1049" s="10">
        <v>78.410132080316544</v>
      </c>
      <c r="I1049" s="10">
        <f t="shared" si="32"/>
        <v>3.007676719613216E-2</v>
      </c>
    </row>
    <row r="1050" spans="1:9" outlineLevel="2" x14ac:dyDescent="0.35">
      <c r="A1050" s="3" t="s">
        <v>169</v>
      </c>
      <c r="B1050" s="3" t="s">
        <v>170</v>
      </c>
      <c r="C1050" s="3" t="s">
        <v>80</v>
      </c>
      <c r="D1050" s="3" t="s">
        <v>1352</v>
      </c>
      <c r="E1050" s="4">
        <v>2.3014959723820483E-3</v>
      </c>
      <c r="F1050" s="3">
        <v>55.2</v>
      </c>
      <c r="G1050" s="11">
        <f t="shared" si="33"/>
        <v>0.12704257767548907</v>
      </c>
      <c r="H1050" s="11">
        <v>63.971932958811514</v>
      </c>
      <c r="I1050" s="11">
        <f t="shared" si="32"/>
        <v>0.1472311460501991</v>
      </c>
    </row>
    <row r="1051" spans="1:9" outlineLevel="2" x14ac:dyDescent="0.35">
      <c r="A1051" s="1" t="s">
        <v>169</v>
      </c>
      <c r="B1051" s="1" t="s">
        <v>170</v>
      </c>
      <c r="C1051" s="1" t="s">
        <v>80</v>
      </c>
      <c r="D1051" s="1" t="s">
        <v>1353</v>
      </c>
      <c r="E1051" s="2">
        <v>1.9179133103183737E-3</v>
      </c>
      <c r="F1051" s="1">
        <v>42.4</v>
      </c>
      <c r="G1051" s="10">
        <f t="shared" si="33"/>
        <v>8.1319524357499048E-2</v>
      </c>
      <c r="H1051" s="10">
        <v>66.740271877497435</v>
      </c>
      <c r="I1051" s="10">
        <f t="shared" si="32"/>
        <v>0.12800205576811938</v>
      </c>
    </row>
    <row r="1052" spans="1:9" outlineLevel="2" x14ac:dyDescent="0.35">
      <c r="A1052" s="3" t="s">
        <v>169</v>
      </c>
      <c r="B1052" s="3" t="s">
        <v>170</v>
      </c>
      <c r="C1052" s="3" t="s">
        <v>80</v>
      </c>
      <c r="D1052" s="3" t="s">
        <v>1354</v>
      </c>
      <c r="E1052" s="4">
        <v>1.1507479861910242E-3</v>
      </c>
      <c r="F1052" s="3">
        <v>68.7</v>
      </c>
      <c r="G1052" s="11">
        <f t="shared" si="33"/>
        <v>7.9056386651323363E-2</v>
      </c>
      <c r="H1052" s="11">
        <v>73.515203427523375</v>
      </c>
      <c r="I1052" s="11">
        <f t="shared" si="32"/>
        <v>8.4597472298646004E-2</v>
      </c>
    </row>
    <row r="1053" spans="1:9" outlineLevel="2" x14ac:dyDescent="0.35">
      <c r="A1053" s="1" t="s">
        <v>169</v>
      </c>
      <c r="B1053" s="1" t="s">
        <v>170</v>
      </c>
      <c r="C1053" s="1" t="s">
        <v>80</v>
      </c>
      <c r="D1053" s="1" t="s">
        <v>1355</v>
      </c>
      <c r="E1053" s="2">
        <v>7.6716532412734941E-4</v>
      </c>
      <c r="F1053" s="1">
        <v>46.4</v>
      </c>
      <c r="G1053" s="10">
        <f t="shared" si="33"/>
        <v>3.5596471039509012E-2</v>
      </c>
      <c r="H1053" s="10">
        <v>63.908932153135531</v>
      </c>
      <c r="I1053" s="10">
        <f t="shared" si="32"/>
        <v>4.9028716649893E-2</v>
      </c>
    </row>
    <row r="1054" spans="1:9" outlineLevel="2" x14ac:dyDescent="0.35">
      <c r="A1054" s="3" t="s">
        <v>169</v>
      </c>
      <c r="B1054" s="3" t="s">
        <v>170</v>
      </c>
      <c r="C1054" s="3" t="s">
        <v>173</v>
      </c>
      <c r="D1054" s="3" t="s">
        <v>1356</v>
      </c>
      <c r="E1054" s="4">
        <v>7.6716532412734941E-4</v>
      </c>
      <c r="F1054" s="3">
        <v>27.9</v>
      </c>
      <c r="G1054" s="11">
        <f t="shared" si="33"/>
        <v>2.1403912543153047E-2</v>
      </c>
      <c r="H1054" s="11">
        <v>83.806735407561064</v>
      </c>
      <c r="I1054" s="11">
        <f t="shared" si="32"/>
        <v>6.4293621332996598E-2</v>
      </c>
    </row>
    <row r="1055" spans="1:9" outlineLevel="2" x14ac:dyDescent="0.35">
      <c r="A1055" s="1" t="s">
        <v>169</v>
      </c>
      <c r="B1055" s="1" t="s">
        <v>170</v>
      </c>
      <c r="C1055" s="1" t="s">
        <v>81</v>
      </c>
      <c r="D1055" s="1" t="s">
        <v>1796</v>
      </c>
      <c r="E1055" s="2">
        <v>7.6716532412734941E-4</v>
      </c>
      <c r="F1055" s="1">
        <v>66.5</v>
      </c>
      <c r="G1055" s="10">
        <f t="shared" si="33"/>
        <v>5.1016494054468738E-2</v>
      </c>
      <c r="H1055" s="10">
        <v>91.928709838539362</v>
      </c>
      <c r="I1055" s="10">
        <f t="shared" si="32"/>
        <v>7.0524518479892107E-2</v>
      </c>
    </row>
    <row r="1056" spans="1:9" outlineLevel="2" x14ac:dyDescent="0.35">
      <c r="A1056" s="3" t="s">
        <v>169</v>
      </c>
      <c r="B1056" s="3" t="s">
        <v>170</v>
      </c>
      <c r="C1056" s="3" t="s">
        <v>82</v>
      </c>
      <c r="D1056" s="3" t="s">
        <v>866</v>
      </c>
      <c r="E1056" s="4">
        <v>1.5343306482546988E-3</v>
      </c>
      <c r="F1056" s="3">
        <v>73.2</v>
      </c>
      <c r="G1056" s="11">
        <f t="shared" si="33"/>
        <v>0.11231300345224396</v>
      </c>
      <c r="H1056" s="11">
        <v>100</v>
      </c>
      <c r="I1056" s="11">
        <f t="shared" si="32"/>
        <v>0.15343306482546989</v>
      </c>
    </row>
    <row r="1057" spans="1:9" outlineLevel="2" x14ac:dyDescent="0.35">
      <c r="A1057" s="1" t="s">
        <v>169</v>
      </c>
      <c r="B1057" s="1" t="s">
        <v>170</v>
      </c>
      <c r="C1057" s="1" t="s">
        <v>82</v>
      </c>
      <c r="D1057" s="1" t="s">
        <v>1797</v>
      </c>
      <c r="E1057" s="2">
        <v>1.1507479861910242E-3</v>
      </c>
      <c r="F1057" s="1">
        <v>64.2</v>
      </c>
      <c r="G1057" s="10">
        <f t="shared" si="33"/>
        <v>7.3878020713463749E-2</v>
      </c>
      <c r="H1057" s="10">
        <v>62.812051437795155</v>
      </c>
      <c r="I1057" s="10">
        <f t="shared" si="32"/>
        <v>7.2280841700569795E-2</v>
      </c>
    </row>
    <row r="1058" spans="1:9" outlineLevel="2" x14ac:dyDescent="0.35">
      <c r="A1058" s="3" t="s">
        <v>169</v>
      </c>
      <c r="B1058" s="3" t="s">
        <v>170</v>
      </c>
      <c r="C1058" s="3" t="s">
        <v>83</v>
      </c>
      <c r="D1058" s="3" t="s">
        <v>1798</v>
      </c>
      <c r="E1058" s="4">
        <v>3.0686612965093976E-3</v>
      </c>
      <c r="F1058" s="3">
        <v>63.9</v>
      </c>
      <c r="G1058" s="11">
        <f t="shared" si="33"/>
        <v>0.1960874568469505</v>
      </c>
      <c r="H1058" s="11">
        <v>80.331372395157814</v>
      </c>
      <c r="I1058" s="11">
        <f t="shared" si="32"/>
        <v>0.24650977336450422</v>
      </c>
    </row>
    <row r="1059" spans="1:9" outlineLevel="2" x14ac:dyDescent="0.35">
      <c r="A1059" s="1" t="s">
        <v>169</v>
      </c>
      <c r="B1059" s="1" t="s">
        <v>170</v>
      </c>
      <c r="C1059" s="1" t="s">
        <v>85</v>
      </c>
      <c r="D1059" s="1" t="s">
        <v>1357</v>
      </c>
      <c r="E1059" s="2">
        <v>2.685078634445723E-3</v>
      </c>
      <c r="F1059" s="1">
        <v>50.1</v>
      </c>
      <c r="G1059" s="10">
        <f t="shared" si="33"/>
        <v>0.13452243958573074</v>
      </c>
      <c r="H1059" s="10">
        <v>73.486212678253651</v>
      </c>
      <c r="I1059" s="10">
        <f t="shared" si="32"/>
        <v>0.19731625958871329</v>
      </c>
    </row>
    <row r="1060" spans="1:9" outlineLevel="2" x14ac:dyDescent="0.35">
      <c r="A1060" s="3" t="s">
        <v>169</v>
      </c>
      <c r="B1060" s="3" t="s">
        <v>170</v>
      </c>
      <c r="C1060" s="3" t="s">
        <v>85</v>
      </c>
      <c r="D1060" s="3" t="s">
        <v>1358</v>
      </c>
      <c r="E1060" s="4">
        <v>6.9044879171461446E-3</v>
      </c>
      <c r="F1060" s="3">
        <v>56.2</v>
      </c>
      <c r="G1060" s="11">
        <f t="shared" si="33"/>
        <v>0.38803222094361334</v>
      </c>
      <c r="H1060" s="11">
        <v>87.147674206644297</v>
      </c>
      <c r="I1060" s="11">
        <f t="shared" ref="I1060:I1123" si="34">H1060*E1060</f>
        <v>0.60171006356716428</v>
      </c>
    </row>
    <row r="1061" spans="1:9" outlineLevel="2" x14ac:dyDescent="0.35">
      <c r="A1061" s="1" t="s">
        <v>169</v>
      </c>
      <c r="B1061" s="1" t="s">
        <v>170</v>
      </c>
      <c r="C1061" s="1" t="s">
        <v>85</v>
      </c>
      <c r="D1061" s="1" t="s">
        <v>1359</v>
      </c>
      <c r="E1061" s="2">
        <v>4.2194092827004216E-3</v>
      </c>
      <c r="F1061" s="1">
        <v>45.9</v>
      </c>
      <c r="G1061" s="10">
        <f t="shared" si="33"/>
        <v>0.19367088607594934</v>
      </c>
      <c r="H1061" s="10">
        <v>79.154520910233259</v>
      </c>
      <c r="I1061" s="10">
        <f t="shared" si="34"/>
        <v>0.33398532029634281</v>
      </c>
    </row>
    <row r="1062" spans="1:9" outlineLevel="2" x14ac:dyDescent="0.35">
      <c r="A1062" s="3" t="s">
        <v>169</v>
      </c>
      <c r="B1062" s="3" t="s">
        <v>170</v>
      </c>
      <c r="C1062" s="3" t="s">
        <v>85</v>
      </c>
      <c r="D1062" s="3" t="s">
        <v>1360</v>
      </c>
      <c r="E1062" s="4">
        <v>3.0686612965093976E-3</v>
      </c>
      <c r="F1062" s="3">
        <v>44.7</v>
      </c>
      <c r="G1062" s="11">
        <f t="shared" si="33"/>
        <v>0.13716915995397008</v>
      </c>
      <c r="H1062" s="11">
        <v>73.535726051777601</v>
      </c>
      <c r="I1062" s="11">
        <f t="shared" si="34"/>
        <v>0.22565623644580773</v>
      </c>
    </row>
    <row r="1063" spans="1:9" outlineLevel="2" x14ac:dyDescent="0.35">
      <c r="A1063" s="1" t="s">
        <v>169</v>
      </c>
      <c r="B1063" s="1" t="s">
        <v>170</v>
      </c>
      <c r="C1063" s="1" t="s">
        <v>85</v>
      </c>
      <c r="D1063" s="1" t="s">
        <v>1361</v>
      </c>
      <c r="E1063" s="2">
        <v>6.5209052550824704E-3</v>
      </c>
      <c r="F1063" s="1">
        <v>48.9</v>
      </c>
      <c r="G1063" s="10">
        <f t="shared" si="33"/>
        <v>0.31887226697353277</v>
      </c>
      <c r="H1063" s="10">
        <v>68.835172709077597</v>
      </c>
      <c r="I1063" s="10">
        <f t="shared" si="34"/>
        <v>0.44886763945313357</v>
      </c>
    </row>
    <row r="1064" spans="1:9" outlineLevel="2" x14ac:dyDescent="0.35">
      <c r="A1064" s="3" t="s">
        <v>169</v>
      </c>
      <c r="B1064" s="3" t="s">
        <v>170</v>
      </c>
      <c r="C1064" s="3" t="s">
        <v>85</v>
      </c>
      <c r="D1064" s="3" t="s">
        <v>1362</v>
      </c>
      <c r="E1064" s="4">
        <v>4.2194092827004216E-3</v>
      </c>
      <c r="F1064" s="3">
        <v>37.4</v>
      </c>
      <c r="G1064" s="11">
        <f t="shared" si="33"/>
        <v>0.15780590717299575</v>
      </c>
      <c r="H1064" s="11">
        <v>62.440163157880299</v>
      </c>
      <c r="I1064" s="11">
        <f t="shared" si="34"/>
        <v>0.26346060404168903</v>
      </c>
    </row>
    <row r="1065" spans="1:9" outlineLevel="2" x14ac:dyDescent="0.35">
      <c r="A1065" s="1" t="s">
        <v>169</v>
      </c>
      <c r="B1065" s="1" t="s">
        <v>170</v>
      </c>
      <c r="C1065" s="1" t="s">
        <v>85</v>
      </c>
      <c r="D1065" s="1" t="s">
        <v>1363</v>
      </c>
      <c r="E1065" s="2">
        <v>5.370157268891446E-3</v>
      </c>
      <c r="F1065" s="1">
        <v>32.4</v>
      </c>
      <c r="G1065" s="10">
        <f t="shared" si="33"/>
        <v>0.17399309551208283</v>
      </c>
      <c r="H1065" s="10">
        <v>62.279340922832496</v>
      </c>
      <c r="I1065" s="10">
        <f t="shared" si="34"/>
        <v>0.3344498553585174</v>
      </c>
    </row>
    <row r="1066" spans="1:9" outlineLevel="2" x14ac:dyDescent="0.35">
      <c r="A1066" s="3" t="s">
        <v>169</v>
      </c>
      <c r="B1066" s="3" t="s">
        <v>170</v>
      </c>
      <c r="C1066" s="3" t="s">
        <v>85</v>
      </c>
      <c r="D1066" s="3" t="s">
        <v>1364</v>
      </c>
      <c r="E1066" s="4">
        <v>3.4522439585730723E-3</v>
      </c>
      <c r="F1066" s="3">
        <v>64.3</v>
      </c>
      <c r="G1066" s="11">
        <f t="shared" si="33"/>
        <v>0.22197928653624854</v>
      </c>
      <c r="H1066" s="11">
        <v>83.91373872756958</v>
      </c>
      <c r="I1066" s="11">
        <f t="shared" si="34"/>
        <v>0.28969069756353133</v>
      </c>
    </row>
    <row r="1067" spans="1:9" outlineLevel="2" x14ac:dyDescent="0.35">
      <c r="A1067" s="1" t="s">
        <v>169</v>
      </c>
      <c r="B1067" s="1" t="s">
        <v>170</v>
      </c>
      <c r="C1067" s="1" t="s">
        <v>85</v>
      </c>
      <c r="D1067" s="1" t="s">
        <v>1365</v>
      </c>
      <c r="E1067" s="2">
        <v>1.5343306482546988E-3</v>
      </c>
      <c r="F1067" s="1">
        <v>37.6</v>
      </c>
      <c r="G1067" s="10">
        <f t="shared" si="33"/>
        <v>5.769083237437668E-2</v>
      </c>
      <c r="H1067" s="10">
        <v>78.393103554844856</v>
      </c>
      <c r="I1067" s="10">
        <f t="shared" si="34"/>
        <v>0.12028094139600284</v>
      </c>
    </row>
    <row r="1068" spans="1:9" outlineLevel="2" x14ac:dyDescent="0.35">
      <c r="A1068" s="3" t="s">
        <v>169</v>
      </c>
      <c r="B1068" s="3" t="s">
        <v>170</v>
      </c>
      <c r="C1068" s="3" t="s">
        <v>85</v>
      </c>
      <c r="D1068" s="3" t="s">
        <v>1366</v>
      </c>
      <c r="E1068" s="4">
        <v>1.5343306482546988E-3</v>
      </c>
      <c r="F1068" s="3">
        <v>74.5</v>
      </c>
      <c r="G1068" s="11">
        <f t="shared" si="33"/>
        <v>0.11430763329497506</v>
      </c>
      <c r="H1068" s="11">
        <v>85.335121992975473</v>
      </c>
      <c r="I1068" s="11">
        <f t="shared" si="34"/>
        <v>0.13093229304637585</v>
      </c>
    </row>
    <row r="1069" spans="1:9" outlineLevel="2" x14ac:dyDescent="0.35">
      <c r="A1069" s="1" t="s">
        <v>169</v>
      </c>
      <c r="B1069" s="1" t="s">
        <v>170</v>
      </c>
      <c r="C1069" s="1" t="s">
        <v>86</v>
      </c>
      <c r="D1069" s="1" t="s">
        <v>1367</v>
      </c>
      <c r="E1069" s="2">
        <v>1.5343306482546988E-3</v>
      </c>
      <c r="F1069" s="1">
        <v>88.5</v>
      </c>
      <c r="G1069" s="10">
        <f t="shared" si="33"/>
        <v>0.13578826237054084</v>
      </c>
      <c r="H1069" s="10">
        <v>80.790524892508984</v>
      </c>
      <c r="I1069" s="10">
        <f t="shared" si="34"/>
        <v>0.12395937843116069</v>
      </c>
    </row>
    <row r="1070" spans="1:9" outlineLevel="2" x14ac:dyDescent="0.35">
      <c r="A1070" s="3" t="s">
        <v>169</v>
      </c>
      <c r="B1070" s="3" t="s">
        <v>170</v>
      </c>
      <c r="C1070" s="3" t="s">
        <v>86</v>
      </c>
      <c r="D1070" s="3" t="s">
        <v>1368</v>
      </c>
      <c r="E1070" s="4">
        <v>1.5343306482546988E-3</v>
      </c>
      <c r="F1070" s="3">
        <v>80.3</v>
      </c>
      <c r="G1070" s="11">
        <f t="shared" si="33"/>
        <v>0.12320675105485231</v>
      </c>
      <c r="H1070" s="11">
        <v>77.784527838230133</v>
      </c>
      <c r="I1070" s="11">
        <f t="shared" si="34"/>
        <v>0.11934718502221731</v>
      </c>
    </row>
    <row r="1071" spans="1:9" outlineLevel="2" x14ac:dyDescent="0.35">
      <c r="A1071" s="1" t="s">
        <v>169</v>
      </c>
      <c r="B1071" s="1" t="s">
        <v>170</v>
      </c>
      <c r="C1071" s="1" t="s">
        <v>86</v>
      </c>
      <c r="D1071" s="1" t="s">
        <v>1369</v>
      </c>
      <c r="E1071" s="2">
        <v>4.2194092827004216E-3</v>
      </c>
      <c r="F1071" s="1">
        <v>56.9</v>
      </c>
      <c r="G1071" s="10">
        <f t="shared" si="33"/>
        <v>0.24008438818565397</v>
      </c>
      <c r="H1071" s="10">
        <v>72.707392107695341</v>
      </c>
      <c r="I1071" s="10">
        <f t="shared" si="34"/>
        <v>0.30678224518014907</v>
      </c>
    </row>
    <row r="1072" spans="1:9" outlineLevel="2" x14ac:dyDescent="0.35">
      <c r="A1072" s="3" t="s">
        <v>169</v>
      </c>
      <c r="B1072" s="3" t="s">
        <v>170</v>
      </c>
      <c r="C1072" s="3" t="s">
        <v>86</v>
      </c>
      <c r="D1072" s="3" t="s">
        <v>1370</v>
      </c>
      <c r="E1072" s="4">
        <v>7.6716532412734941E-4</v>
      </c>
      <c r="F1072" s="3">
        <v>82.5</v>
      </c>
      <c r="G1072" s="11">
        <f t="shared" si="33"/>
        <v>6.3291139240506319E-2</v>
      </c>
      <c r="H1072" s="11">
        <v>80.848654564470053</v>
      </c>
      <c r="I1072" s="11">
        <f t="shared" si="34"/>
        <v>6.2024284284211778E-2</v>
      </c>
    </row>
    <row r="1073" spans="1:9" outlineLevel="2" x14ac:dyDescent="0.35">
      <c r="A1073" s="1" t="s">
        <v>169</v>
      </c>
      <c r="B1073" s="1" t="s">
        <v>170</v>
      </c>
      <c r="C1073" s="1" t="s">
        <v>86</v>
      </c>
      <c r="D1073" s="1" t="s">
        <v>1371</v>
      </c>
      <c r="E1073" s="2">
        <v>1.9179133103183737E-3</v>
      </c>
      <c r="F1073" s="1">
        <v>52.9</v>
      </c>
      <c r="G1073" s="10">
        <f t="shared" si="33"/>
        <v>0.10145761411584196</v>
      </c>
      <c r="H1073" s="10">
        <v>74.962619859725237</v>
      </c>
      <c r="I1073" s="10">
        <f t="shared" si="34"/>
        <v>0.14377180640530349</v>
      </c>
    </row>
    <row r="1074" spans="1:9" outlineLevel="2" x14ac:dyDescent="0.35">
      <c r="A1074" s="3" t="s">
        <v>169</v>
      </c>
      <c r="B1074" s="3" t="s">
        <v>170</v>
      </c>
      <c r="C1074" s="3" t="s">
        <v>86</v>
      </c>
      <c r="D1074" s="3" t="s">
        <v>1372</v>
      </c>
      <c r="E1074" s="4">
        <v>3.8358266206367474E-3</v>
      </c>
      <c r="F1074" s="3">
        <v>74.400000000000006</v>
      </c>
      <c r="G1074" s="11">
        <f t="shared" si="33"/>
        <v>0.28538550057537404</v>
      </c>
      <c r="H1074" s="11">
        <v>77.829727735370398</v>
      </c>
      <c r="I1074" s="11">
        <f t="shared" si="34"/>
        <v>0.29854134152424394</v>
      </c>
    </row>
    <row r="1075" spans="1:9" outlineLevel="2" x14ac:dyDescent="0.35">
      <c r="A1075" s="1" t="s">
        <v>169</v>
      </c>
      <c r="B1075" s="1" t="s">
        <v>170</v>
      </c>
      <c r="C1075" s="1" t="s">
        <v>86</v>
      </c>
      <c r="D1075" s="1" t="s">
        <v>1373</v>
      </c>
      <c r="E1075" s="2">
        <v>2.685078634445723E-3</v>
      </c>
      <c r="F1075" s="1">
        <v>59</v>
      </c>
      <c r="G1075" s="10">
        <f t="shared" si="33"/>
        <v>0.15841963943229764</v>
      </c>
      <c r="H1075" s="10">
        <v>76.013069991022348</v>
      </c>
      <c r="I1075" s="10">
        <f t="shared" si="34"/>
        <v>0.20410107017152146</v>
      </c>
    </row>
    <row r="1076" spans="1:9" outlineLevel="2" x14ac:dyDescent="0.35">
      <c r="A1076" s="3" t="s">
        <v>169</v>
      </c>
      <c r="B1076" s="3" t="s">
        <v>170</v>
      </c>
      <c r="C1076" s="3" t="s">
        <v>86</v>
      </c>
      <c r="D1076" s="3" t="s">
        <v>1374</v>
      </c>
      <c r="E1076" s="4">
        <v>3.0686612965093976E-3</v>
      </c>
      <c r="F1076" s="3">
        <v>56.7</v>
      </c>
      <c r="G1076" s="11">
        <f t="shared" si="33"/>
        <v>0.17399309551208286</v>
      </c>
      <c r="H1076" s="11">
        <v>77.069404609501362</v>
      </c>
      <c r="I1076" s="11">
        <f t="shared" si="34"/>
        <v>0.2364998990701998</v>
      </c>
    </row>
    <row r="1077" spans="1:9" outlineLevel="2" x14ac:dyDescent="0.35">
      <c r="A1077" s="1" t="s">
        <v>169</v>
      </c>
      <c r="B1077" s="1" t="s">
        <v>170</v>
      </c>
      <c r="C1077" s="1" t="s">
        <v>87</v>
      </c>
      <c r="D1077" s="1" t="s">
        <v>1375</v>
      </c>
      <c r="E1077" s="2">
        <v>1.1507479861910242E-3</v>
      </c>
      <c r="F1077" s="1">
        <v>62.2</v>
      </c>
      <c r="G1077" s="10">
        <f t="shared" si="33"/>
        <v>7.1576524741081712E-2</v>
      </c>
      <c r="H1077" s="10">
        <v>64.833755232393742</v>
      </c>
      <c r="I1077" s="10">
        <f t="shared" si="34"/>
        <v>7.4607313270878869E-2</v>
      </c>
    </row>
    <row r="1078" spans="1:9" outlineLevel="2" x14ac:dyDescent="0.35">
      <c r="A1078" s="3" t="s">
        <v>169</v>
      </c>
      <c r="B1078" s="3" t="s">
        <v>170</v>
      </c>
      <c r="C1078" s="3" t="s">
        <v>87</v>
      </c>
      <c r="D1078" s="3" t="s">
        <v>1376</v>
      </c>
      <c r="E1078" s="4">
        <v>3.835826620636747E-4</v>
      </c>
      <c r="F1078" s="3">
        <v>54.9</v>
      </c>
      <c r="G1078" s="11">
        <f t="shared" si="33"/>
        <v>2.1058688147295741E-2</v>
      </c>
      <c r="H1078" s="11">
        <v>75.207493305206299</v>
      </c>
      <c r="I1078" s="11">
        <f t="shared" si="34"/>
        <v>2.8848290489147027E-2</v>
      </c>
    </row>
    <row r="1079" spans="1:9" outlineLevel="2" x14ac:dyDescent="0.35">
      <c r="A1079" s="1" t="s">
        <v>169</v>
      </c>
      <c r="B1079" s="1" t="s">
        <v>170</v>
      </c>
      <c r="C1079" s="1" t="s">
        <v>87</v>
      </c>
      <c r="D1079" s="1" t="s">
        <v>1377</v>
      </c>
      <c r="E1079" s="2">
        <v>1.9179133103183737E-3</v>
      </c>
      <c r="F1079" s="1">
        <v>69.2</v>
      </c>
      <c r="G1079" s="10">
        <f t="shared" si="33"/>
        <v>0.13271960107403147</v>
      </c>
      <c r="H1079" s="10">
        <v>80.106150601059198</v>
      </c>
      <c r="I1079" s="10">
        <f t="shared" si="34"/>
        <v>0.15363665247613964</v>
      </c>
    </row>
    <row r="1080" spans="1:9" outlineLevel="2" x14ac:dyDescent="0.35">
      <c r="A1080" s="3" t="s">
        <v>169</v>
      </c>
      <c r="B1080" s="3" t="s">
        <v>170</v>
      </c>
      <c r="C1080" s="3" t="s">
        <v>88</v>
      </c>
      <c r="D1080" s="3" t="s">
        <v>1799</v>
      </c>
      <c r="E1080" s="4">
        <v>1.5343306482546988E-3</v>
      </c>
      <c r="F1080" s="3">
        <v>46.9</v>
      </c>
      <c r="G1080" s="11">
        <f t="shared" si="33"/>
        <v>7.1960107403145374E-2</v>
      </c>
      <c r="H1080" s="11">
        <v>70.663366504013538</v>
      </c>
      <c r="I1080" s="11">
        <f t="shared" si="34"/>
        <v>0.10842096893596247</v>
      </c>
    </row>
    <row r="1081" spans="1:9" outlineLevel="2" x14ac:dyDescent="0.35">
      <c r="A1081" s="1" t="s">
        <v>169</v>
      </c>
      <c r="B1081" s="1" t="s">
        <v>170</v>
      </c>
      <c r="C1081" s="1" t="s">
        <v>89</v>
      </c>
      <c r="D1081" s="1" t="s">
        <v>1378</v>
      </c>
      <c r="E1081" s="2">
        <v>1.9179133103183737E-3</v>
      </c>
      <c r="F1081" s="1">
        <v>63.3</v>
      </c>
      <c r="G1081" s="10">
        <f t="shared" si="33"/>
        <v>0.12140391254315305</v>
      </c>
      <c r="H1081" s="10">
        <v>83.004052750766277</v>
      </c>
      <c r="I1081" s="10">
        <f t="shared" si="34"/>
        <v>0.15919457758106306</v>
      </c>
    </row>
    <row r="1082" spans="1:9" outlineLevel="2" x14ac:dyDescent="0.35">
      <c r="A1082" s="3" t="s">
        <v>169</v>
      </c>
      <c r="B1082" s="3" t="s">
        <v>170</v>
      </c>
      <c r="C1082" s="3" t="s">
        <v>90</v>
      </c>
      <c r="D1082" s="3" t="s">
        <v>1379</v>
      </c>
      <c r="E1082" s="4">
        <v>1.5343306482546988E-3</v>
      </c>
      <c r="F1082" s="3">
        <v>91.6</v>
      </c>
      <c r="G1082" s="11">
        <f t="shared" si="33"/>
        <v>0.1405446873801304</v>
      </c>
      <c r="H1082" s="11">
        <v>87.489521503448486</v>
      </c>
      <c r="I1082" s="11">
        <f t="shared" si="34"/>
        <v>0.13423785424387952</v>
      </c>
    </row>
    <row r="1083" spans="1:9" outlineLevel="2" x14ac:dyDescent="0.35">
      <c r="A1083" s="1" t="s">
        <v>169</v>
      </c>
      <c r="B1083" s="1" t="s">
        <v>170</v>
      </c>
      <c r="C1083" s="1" t="s">
        <v>91</v>
      </c>
      <c r="D1083" s="1" t="s">
        <v>1800</v>
      </c>
      <c r="E1083" s="2">
        <v>1.1507479861910242E-3</v>
      </c>
      <c r="F1083" s="1">
        <v>33.1</v>
      </c>
      <c r="G1083" s="10">
        <f t="shared" si="33"/>
        <v>3.80897583429229E-2</v>
      </c>
      <c r="H1083" s="10">
        <v>57.948527298867702</v>
      </c>
      <c r="I1083" s="10">
        <f t="shared" si="34"/>
        <v>6.6684151091907604E-2</v>
      </c>
    </row>
    <row r="1084" spans="1:9" outlineLevel="2" x14ac:dyDescent="0.35">
      <c r="A1084" s="3" t="s">
        <v>169</v>
      </c>
      <c r="B1084" s="3" t="s">
        <v>170</v>
      </c>
      <c r="C1084" s="3" t="s">
        <v>92</v>
      </c>
      <c r="D1084" s="3" t="s">
        <v>1801</v>
      </c>
      <c r="E1084" s="4">
        <v>1.1507479861910242E-3</v>
      </c>
      <c r="F1084" s="3">
        <v>53</v>
      </c>
      <c r="G1084" s="11">
        <f t="shared" si="33"/>
        <v>6.0989643268124283E-2</v>
      </c>
      <c r="H1084" s="11">
        <v>76.456149499863386</v>
      </c>
      <c r="I1084" s="11">
        <f t="shared" si="34"/>
        <v>8.7981760068887666E-2</v>
      </c>
    </row>
    <row r="1085" spans="1:9" outlineLevel="2" x14ac:dyDescent="0.35">
      <c r="A1085" s="1" t="s">
        <v>169</v>
      </c>
      <c r="B1085" s="1" t="s">
        <v>170</v>
      </c>
      <c r="C1085" s="1" t="s">
        <v>93</v>
      </c>
      <c r="D1085" s="1" t="s">
        <v>1802</v>
      </c>
      <c r="E1085" s="2">
        <v>3.835826620636747E-4</v>
      </c>
      <c r="F1085" s="1">
        <v>49.9</v>
      </c>
      <c r="G1085" s="10">
        <f t="shared" si="33"/>
        <v>1.9140774836977369E-2</v>
      </c>
      <c r="H1085" s="10">
        <v>67.424750346690416</v>
      </c>
      <c r="I1085" s="10">
        <f t="shared" si="34"/>
        <v>2.5862965226962183E-2</v>
      </c>
    </row>
    <row r="1086" spans="1:9" outlineLevel="2" x14ac:dyDescent="0.35">
      <c r="A1086" s="3" t="s">
        <v>169</v>
      </c>
      <c r="B1086" s="3" t="s">
        <v>170</v>
      </c>
      <c r="C1086" s="3" t="s">
        <v>94</v>
      </c>
      <c r="D1086" s="3" t="s">
        <v>1380</v>
      </c>
      <c r="E1086" s="4">
        <v>7.6716532412734941E-4</v>
      </c>
      <c r="F1086" s="3">
        <v>52.4</v>
      </c>
      <c r="G1086" s="11">
        <f t="shared" si="33"/>
        <v>4.0199462984273106E-2</v>
      </c>
      <c r="H1086" s="11">
        <v>72.256804145872593</v>
      </c>
      <c r="I1086" s="11">
        <f t="shared" si="34"/>
        <v>5.5432914572974751E-2</v>
      </c>
    </row>
    <row r="1087" spans="1:9" outlineLevel="2" x14ac:dyDescent="0.35">
      <c r="A1087" s="1" t="s">
        <v>169</v>
      </c>
      <c r="B1087" s="1" t="s">
        <v>170</v>
      </c>
      <c r="C1087" s="1" t="s">
        <v>94</v>
      </c>
      <c r="D1087" s="1" t="s">
        <v>1381</v>
      </c>
      <c r="E1087" s="2">
        <v>1.1507479861910242E-3</v>
      </c>
      <c r="F1087" s="1">
        <v>61.9</v>
      </c>
      <c r="G1087" s="10">
        <f t="shared" si="33"/>
        <v>7.1231300345224388E-2</v>
      </c>
      <c r="H1087" s="10">
        <v>76.728547401726246</v>
      </c>
      <c r="I1087" s="10">
        <f t="shared" si="34"/>
        <v>8.8295221405899016E-2</v>
      </c>
    </row>
    <row r="1088" spans="1:9" outlineLevel="2" x14ac:dyDescent="0.35">
      <c r="A1088" s="3" t="s">
        <v>169</v>
      </c>
      <c r="B1088" s="3" t="s">
        <v>170</v>
      </c>
      <c r="C1088" s="3" t="s">
        <v>95</v>
      </c>
      <c r="D1088" s="3" t="s">
        <v>1803</v>
      </c>
      <c r="E1088" s="4">
        <v>1.9179133103183737E-3</v>
      </c>
      <c r="F1088" s="3">
        <v>52.1</v>
      </c>
      <c r="G1088" s="11">
        <f t="shared" si="33"/>
        <v>9.9923283467587276E-2</v>
      </c>
      <c r="H1088" s="11">
        <v>85.791659560054541</v>
      </c>
      <c r="I1088" s="11">
        <f t="shared" si="34"/>
        <v>0.16454096578453115</v>
      </c>
    </row>
    <row r="1089" spans="1:9" outlineLevel="2" x14ac:dyDescent="0.35">
      <c r="A1089" s="1" t="s">
        <v>169</v>
      </c>
      <c r="B1089" s="1" t="s">
        <v>170</v>
      </c>
      <c r="C1089" s="1" t="s">
        <v>96</v>
      </c>
      <c r="D1089" s="1" t="s">
        <v>1804</v>
      </c>
      <c r="E1089" s="2">
        <v>7.6716532412734941E-4</v>
      </c>
      <c r="F1089" s="1">
        <v>56.7</v>
      </c>
      <c r="G1089" s="10">
        <f t="shared" si="33"/>
        <v>4.3498273878020716E-2</v>
      </c>
      <c r="H1089" s="10">
        <v>80.055067203938961</v>
      </c>
      <c r="I1089" s="10">
        <f t="shared" si="34"/>
        <v>6.141547157954657E-2</v>
      </c>
    </row>
    <row r="1090" spans="1:9" outlineLevel="2" x14ac:dyDescent="0.35">
      <c r="A1090" s="3" t="s">
        <v>169</v>
      </c>
      <c r="B1090" s="3" t="s">
        <v>170</v>
      </c>
      <c r="C1090" s="3" t="s">
        <v>97</v>
      </c>
      <c r="D1090" s="3" t="s">
        <v>1382</v>
      </c>
      <c r="E1090" s="4">
        <v>1.5343306482546988E-3</v>
      </c>
      <c r="F1090" s="3">
        <v>67.599999999999994</v>
      </c>
      <c r="G1090" s="11">
        <f t="shared" si="33"/>
        <v>0.10372075182201763</v>
      </c>
      <c r="H1090" s="11">
        <v>93.682894892990589</v>
      </c>
      <c r="I1090" s="11">
        <f t="shared" si="34"/>
        <v>0.14374053685153906</v>
      </c>
    </row>
    <row r="1091" spans="1:9" outlineLevel="2" x14ac:dyDescent="0.35">
      <c r="A1091" s="1" t="s">
        <v>169</v>
      </c>
      <c r="B1091" s="1" t="s">
        <v>170</v>
      </c>
      <c r="C1091" s="1" t="s">
        <v>98</v>
      </c>
      <c r="D1091" s="1" t="s">
        <v>1805</v>
      </c>
      <c r="E1091" s="2">
        <v>4.6029919447640967E-3</v>
      </c>
      <c r="F1091" s="1">
        <v>68.5</v>
      </c>
      <c r="G1091" s="10">
        <f t="shared" si="33"/>
        <v>0.31530494821634064</v>
      </c>
      <c r="H1091" s="10">
        <v>75.167547985911369</v>
      </c>
      <c r="I1091" s="10">
        <f t="shared" si="34"/>
        <v>0.34599561788681871</v>
      </c>
    </row>
    <row r="1092" spans="1:9" outlineLevel="2" x14ac:dyDescent="0.35">
      <c r="A1092" s="3" t="s">
        <v>169</v>
      </c>
      <c r="B1092" s="3" t="s">
        <v>170</v>
      </c>
      <c r="C1092" s="3" t="s">
        <v>98</v>
      </c>
      <c r="D1092" s="3" t="s">
        <v>1806</v>
      </c>
      <c r="E1092" s="4">
        <v>2.685078634445723E-3</v>
      </c>
      <c r="F1092" s="3">
        <v>71.3</v>
      </c>
      <c r="G1092" s="11">
        <f t="shared" ref="G1092:G1155" si="35">E1092*F1092</f>
        <v>0.19144610663598005</v>
      </c>
      <c r="H1092" s="11">
        <v>76.610432863235474</v>
      </c>
      <c r="I1092" s="11">
        <f t="shared" si="34"/>
        <v>0.20570503645671204</v>
      </c>
    </row>
    <row r="1093" spans="1:9" outlineLevel="2" x14ac:dyDescent="0.35">
      <c r="A1093" s="1" t="s">
        <v>169</v>
      </c>
      <c r="B1093" s="1" t="s">
        <v>170</v>
      </c>
      <c r="C1093" s="1" t="s">
        <v>99</v>
      </c>
      <c r="D1093" s="1" t="s">
        <v>1383</v>
      </c>
      <c r="E1093" s="2">
        <v>1.9179133103183737E-3</v>
      </c>
      <c r="F1093" s="1">
        <v>46.8</v>
      </c>
      <c r="G1093" s="10">
        <f t="shared" si="35"/>
        <v>8.9758342922899886E-2</v>
      </c>
      <c r="H1093" s="10">
        <v>70.817400775849819</v>
      </c>
      <c r="I1093" s="10">
        <f t="shared" si="34"/>
        <v>0.13582163555015309</v>
      </c>
    </row>
    <row r="1094" spans="1:9" outlineLevel="2" x14ac:dyDescent="0.35">
      <c r="A1094" s="3" t="s">
        <v>169</v>
      </c>
      <c r="B1094" s="3" t="s">
        <v>170</v>
      </c>
      <c r="C1094" s="3" t="s">
        <v>99</v>
      </c>
      <c r="D1094" s="3" t="s">
        <v>1384</v>
      </c>
      <c r="E1094" s="4">
        <v>3.0686612965093976E-3</v>
      </c>
      <c r="F1094" s="3">
        <v>58.7</v>
      </c>
      <c r="G1094" s="11">
        <f t="shared" si="35"/>
        <v>0.18013041810510164</v>
      </c>
      <c r="H1094" s="11">
        <v>89.958919361233711</v>
      </c>
      <c r="I1094" s="11">
        <f t="shared" si="34"/>
        <v>0.27605345411962778</v>
      </c>
    </row>
    <row r="1095" spans="1:9" outlineLevel="2" x14ac:dyDescent="0.35">
      <c r="A1095" s="1" t="s">
        <v>169</v>
      </c>
      <c r="B1095" s="1" t="s">
        <v>170</v>
      </c>
      <c r="C1095" s="1" t="s">
        <v>99</v>
      </c>
      <c r="D1095" s="1" t="s">
        <v>1385</v>
      </c>
      <c r="E1095" s="2">
        <v>3.8358266206367474E-3</v>
      </c>
      <c r="F1095" s="1">
        <v>43.7</v>
      </c>
      <c r="G1095" s="10">
        <f t="shared" si="35"/>
        <v>0.16762562332182587</v>
      </c>
      <c r="H1095" s="10">
        <v>76.157823875546455</v>
      </c>
      <c r="I1095" s="10">
        <f t="shared" si="34"/>
        <v>0.29212820819158597</v>
      </c>
    </row>
    <row r="1096" spans="1:9" outlineLevel="2" x14ac:dyDescent="0.35">
      <c r="A1096" s="3" t="s">
        <v>169</v>
      </c>
      <c r="B1096" s="3" t="s">
        <v>170</v>
      </c>
      <c r="C1096" s="3" t="s">
        <v>174</v>
      </c>
      <c r="D1096" s="3" t="s">
        <v>1807</v>
      </c>
      <c r="E1096" s="4">
        <v>3.835826620636747E-4</v>
      </c>
      <c r="F1096" s="3">
        <v>70.3</v>
      </c>
      <c r="G1096" s="11">
        <f t="shared" si="35"/>
        <v>2.6965861143076329E-2</v>
      </c>
      <c r="H1096" s="11">
        <v>96.4882742613554</v>
      </c>
      <c r="I1096" s="11">
        <f t="shared" si="34"/>
        <v>3.7011229099100651E-2</v>
      </c>
    </row>
    <row r="1097" spans="1:9" outlineLevel="2" x14ac:dyDescent="0.35">
      <c r="A1097" s="1" t="s">
        <v>169</v>
      </c>
      <c r="B1097" s="1" t="s">
        <v>170</v>
      </c>
      <c r="C1097" s="1" t="s">
        <v>100</v>
      </c>
      <c r="D1097" s="1" t="s">
        <v>1808</v>
      </c>
      <c r="E1097" s="2">
        <v>3.0686612965093976E-3</v>
      </c>
      <c r="F1097" s="1">
        <v>47.4</v>
      </c>
      <c r="G1097" s="10">
        <f t="shared" si="35"/>
        <v>0.14545454545454545</v>
      </c>
      <c r="H1097" s="10">
        <v>70.557557549327612</v>
      </c>
      <c r="I1097" s="10">
        <f t="shared" si="34"/>
        <v>0.2165172460278561</v>
      </c>
    </row>
    <row r="1098" spans="1:9" outlineLevel="2" x14ac:dyDescent="0.35">
      <c r="A1098" s="3" t="s">
        <v>169</v>
      </c>
      <c r="B1098" s="3" t="s">
        <v>170</v>
      </c>
      <c r="C1098" s="3" t="s">
        <v>101</v>
      </c>
      <c r="D1098" s="3" t="s">
        <v>1386</v>
      </c>
      <c r="E1098" s="4">
        <v>2.3014959723820483E-3</v>
      </c>
      <c r="F1098" s="3">
        <v>88.5</v>
      </c>
      <c r="G1098" s="11">
        <f t="shared" si="35"/>
        <v>0.20368239355581128</v>
      </c>
      <c r="H1098" s="11">
        <v>84.386420920491219</v>
      </c>
      <c r="I1098" s="11">
        <f t="shared" si="34"/>
        <v>0.19421500787224677</v>
      </c>
    </row>
    <row r="1099" spans="1:9" outlineLevel="2" x14ac:dyDescent="0.35">
      <c r="A1099" s="1" t="s">
        <v>169</v>
      </c>
      <c r="B1099" s="1" t="s">
        <v>170</v>
      </c>
      <c r="C1099" s="1" t="s">
        <v>101</v>
      </c>
      <c r="D1099" s="1" t="s">
        <v>1387</v>
      </c>
      <c r="E1099" s="2">
        <v>3.4522439585730723E-3</v>
      </c>
      <c r="F1099" s="1">
        <v>66.400000000000006</v>
      </c>
      <c r="G1099" s="10">
        <f t="shared" si="35"/>
        <v>0.22922899884925202</v>
      </c>
      <c r="H1099" s="10">
        <v>74.139942862093449</v>
      </c>
      <c r="I1099" s="10">
        <f t="shared" si="34"/>
        <v>0.25594916983461491</v>
      </c>
    </row>
    <row r="1100" spans="1:9" outlineLevel="2" x14ac:dyDescent="0.35">
      <c r="A1100" s="3" t="s">
        <v>169</v>
      </c>
      <c r="B1100" s="3" t="s">
        <v>170</v>
      </c>
      <c r="C1100" s="3" t="s">
        <v>101</v>
      </c>
      <c r="D1100" s="3" t="s">
        <v>1388</v>
      </c>
      <c r="E1100" s="4">
        <v>2.3014959723820483E-3</v>
      </c>
      <c r="F1100" s="3">
        <v>78.3</v>
      </c>
      <c r="G1100" s="11">
        <f t="shared" si="35"/>
        <v>0.18020713463751437</v>
      </c>
      <c r="H1100" s="11">
        <v>87.088615763932467</v>
      </c>
      <c r="I1100" s="11">
        <f t="shared" si="34"/>
        <v>0.20043409842101834</v>
      </c>
    </row>
    <row r="1101" spans="1:9" outlineLevel="2" x14ac:dyDescent="0.35">
      <c r="A1101" s="1" t="s">
        <v>169</v>
      </c>
      <c r="B1101" s="1" t="s">
        <v>170</v>
      </c>
      <c r="C1101" s="1" t="s">
        <v>102</v>
      </c>
      <c r="D1101" s="1" t="s">
        <v>1809</v>
      </c>
      <c r="E1101" s="2">
        <v>3.8358266206367474E-3</v>
      </c>
      <c r="F1101" s="1">
        <v>62.7</v>
      </c>
      <c r="G1101" s="10">
        <f t="shared" si="35"/>
        <v>0.24050632911392408</v>
      </c>
      <c r="H1101" s="10">
        <v>74.068473279476166</v>
      </c>
      <c r="I1101" s="10">
        <f t="shared" si="34"/>
        <v>0.28411382155533627</v>
      </c>
    </row>
    <row r="1102" spans="1:9" outlineLevel="2" x14ac:dyDescent="0.35">
      <c r="A1102" s="3" t="s">
        <v>169</v>
      </c>
      <c r="B1102" s="3" t="s">
        <v>170</v>
      </c>
      <c r="C1102" s="3" t="s">
        <v>103</v>
      </c>
      <c r="D1102" s="3" t="s">
        <v>1810</v>
      </c>
      <c r="E1102" s="4">
        <v>7.6716532412734941E-4</v>
      </c>
      <c r="F1102" s="3">
        <v>37</v>
      </c>
      <c r="G1102" s="11">
        <f t="shared" si="35"/>
        <v>2.8385116992711928E-2</v>
      </c>
      <c r="H1102" s="11">
        <v>76.868689525872469</v>
      </c>
      <c r="I1102" s="11">
        <f t="shared" si="34"/>
        <v>5.897099311536054E-2</v>
      </c>
    </row>
    <row r="1103" spans="1:9" outlineLevel="2" x14ac:dyDescent="0.35">
      <c r="A1103" s="1" t="s">
        <v>169</v>
      </c>
      <c r="B1103" s="1" t="s">
        <v>170</v>
      </c>
      <c r="C1103" s="1" t="s">
        <v>104</v>
      </c>
      <c r="D1103" s="1" t="s">
        <v>1811</v>
      </c>
      <c r="E1103" s="2">
        <v>2.3014959723820483E-3</v>
      </c>
      <c r="F1103" s="1">
        <v>63.4</v>
      </c>
      <c r="G1103" s="10">
        <f t="shared" si="35"/>
        <v>0.14591484464902185</v>
      </c>
      <c r="H1103" s="10">
        <v>68.381885476410389</v>
      </c>
      <c r="I1103" s="10">
        <f t="shared" si="34"/>
        <v>0.15738063400784899</v>
      </c>
    </row>
    <row r="1104" spans="1:9" outlineLevel="2" x14ac:dyDescent="0.35">
      <c r="A1104" s="3" t="s">
        <v>169</v>
      </c>
      <c r="B1104" s="3" t="s">
        <v>170</v>
      </c>
      <c r="C1104" s="3" t="s">
        <v>105</v>
      </c>
      <c r="D1104" s="3" t="s">
        <v>1389</v>
      </c>
      <c r="E1104" s="4">
        <v>7.6716532412734941E-4</v>
      </c>
      <c r="F1104" s="3">
        <v>59.8</v>
      </c>
      <c r="G1104" s="11">
        <f t="shared" si="35"/>
        <v>4.5876486382815496E-2</v>
      </c>
      <c r="H1104" s="11">
        <v>79.923610668629408</v>
      </c>
      <c r="I1104" s="11">
        <f t="shared" si="34"/>
        <v>6.131462268402716E-2</v>
      </c>
    </row>
    <row r="1105" spans="1:9" outlineLevel="2" x14ac:dyDescent="0.35">
      <c r="A1105" s="1" t="s">
        <v>169</v>
      </c>
      <c r="B1105" s="1" t="s">
        <v>170</v>
      </c>
      <c r="C1105" s="1" t="s">
        <v>105</v>
      </c>
      <c r="D1105" s="1" t="s">
        <v>1390</v>
      </c>
      <c r="E1105" s="2">
        <v>2.3014959723820483E-3</v>
      </c>
      <c r="F1105" s="1">
        <v>60.6</v>
      </c>
      <c r="G1105" s="10">
        <f t="shared" si="35"/>
        <v>0.13947065592635213</v>
      </c>
      <c r="H1105" s="10">
        <v>81.596623174846172</v>
      </c>
      <c r="I1105" s="10">
        <f t="shared" si="34"/>
        <v>0.18779429959688418</v>
      </c>
    </row>
    <row r="1106" spans="1:9" outlineLevel="2" x14ac:dyDescent="0.35">
      <c r="A1106" s="3" t="s">
        <v>169</v>
      </c>
      <c r="B1106" s="3" t="s">
        <v>170</v>
      </c>
      <c r="C1106" s="3" t="s">
        <v>106</v>
      </c>
      <c r="D1106" s="3" t="s">
        <v>1812</v>
      </c>
      <c r="E1106" s="4">
        <v>1.1507479861910242E-3</v>
      </c>
      <c r="F1106" s="3">
        <v>51.9</v>
      </c>
      <c r="G1106" s="11">
        <f t="shared" si="35"/>
        <v>5.9723820483314149E-2</v>
      </c>
      <c r="H1106" s="11">
        <v>73.581776581704617</v>
      </c>
      <c r="I1106" s="11">
        <f t="shared" si="34"/>
        <v>8.4674081221754446E-2</v>
      </c>
    </row>
    <row r="1107" spans="1:9" outlineLevel="2" x14ac:dyDescent="0.35">
      <c r="A1107" s="1" t="s">
        <v>169</v>
      </c>
      <c r="B1107" s="1" t="s">
        <v>170</v>
      </c>
      <c r="C1107" s="1" t="s">
        <v>107</v>
      </c>
      <c r="D1107" s="1" t="s">
        <v>1391</v>
      </c>
      <c r="E1107" s="2">
        <v>3.835826620636747E-4</v>
      </c>
      <c r="F1107" s="1">
        <v>37.700000000000003</v>
      </c>
      <c r="G1107" s="10">
        <f t="shared" si="35"/>
        <v>1.4461066359800538E-2</v>
      </c>
      <c r="H1107" s="10">
        <v>71.0608403198421</v>
      </c>
      <c r="I1107" s="10">
        <f t="shared" si="34"/>
        <v>2.7257706298366741E-2</v>
      </c>
    </row>
    <row r="1108" spans="1:9" outlineLevel="2" x14ac:dyDescent="0.35">
      <c r="A1108" s="3" t="s">
        <v>169</v>
      </c>
      <c r="B1108" s="3" t="s">
        <v>170</v>
      </c>
      <c r="C1108" s="3" t="s">
        <v>108</v>
      </c>
      <c r="D1108" s="3" t="s">
        <v>1813</v>
      </c>
      <c r="E1108" s="4">
        <v>2.685078634445723E-3</v>
      </c>
      <c r="F1108" s="3">
        <v>57</v>
      </c>
      <c r="G1108" s="11">
        <f t="shared" si="35"/>
        <v>0.15304948216340622</v>
      </c>
      <c r="H1108" s="11">
        <v>85.488424841314554</v>
      </c>
      <c r="I1108" s="11">
        <f t="shared" si="34"/>
        <v>0.22954314303383272</v>
      </c>
    </row>
    <row r="1109" spans="1:9" outlineLevel="2" x14ac:dyDescent="0.35">
      <c r="A1109" s="1" t="s">
        <v>169</v>
      </c>
      <c r="B1109" s="1" t="s">
        <v>170</v>
      </c>
      <c r="C1109" s="1" t="s">
        <v>109</v>
      </c>
      <c r="D1109" s="1" t="s">
        <v>1392</v>
      </c>
      <c r="E1109" s="2">
        <v>7.6716532412734941E-4</v>
      </c>
      <c r="F1109" s="1">
        <v>30.9</v>
      </c>
      <c r="G1109" s="10">
        <f t="shared" si="35"/>
        <v>2.3705408515535095E-2</v>
      </c>
      <c r="H1109" s="10">
        <v>43.649826142936945</v>
      </c>
      <c r="I1109" s="10">
        <f t="shared" si="34"/>
        <v>3.3486633021048672E-2</v>
      </c>
    </row>
    <row r="1110" spans="1:9" outlineLevel="2" x14ac:dyDescent="0.35">
      <c r="A1110" s="3" t="s">
        <v>169</v>
      </c>
      <c r="B1110" s="3" t="s">
        <v>170</v>
      </c>
      <c r="C1110" s="3" t="s">
        <v>110</v>
      </c>
      <c r="D1110" s="3" t="s">
        <v>1814</v>
      </c>
      <c r="E1110" s="4">
        <v>3.835826620636747E-4</v>
      </c>
      <c r="F1110" s="3">
        <v>62.5</v>
      </c>
      <c r="G1110" s="11">
        <f t="shared" si="35"/>
        <v>2.3973916378979668E-2</v>
      </c>
      <c r="H1110" s="11">
        <v>99.061154294759035</v>
      </c>
      <c r="I1110" s="11">
        <f t="shared" si="34"/>
        <v>3.7998141271484091E-2</v>
      </c>
    </row>
    <row r="1111" spans="1:9" outlineLevel="2" x14ac:dyDescent="0.35">
      <c r="A1111" s="1" t="s">
        <v>169</v>
      </c>
      <c r="B1111" s="1" t="s">
        <v>170</v>
      </c>
      <c r="C1111" s="1" t="s">
        <v>111</v>
      </c>
      <c r="D1111" s="1" t="s">
        <v>1815</v>
      </c>
      <c r="E1111" s="2">
        <v>3.835826620636747E-4</v>
      </c>
      <c r="F1111" s="1">
        <v>26.3</v>
      </c>
      <c r="G1111" s="10">
        <f t="shared" si="35"/>
        <v>1.0088224012274645E-2</v>
      </c>
      <c r="H1111" s="10">
        <v>50.186567530035973</v>
      </c>
      <c r="I1111" s="10">
        <f t="shared" si="34"/>
        <v>1.925069717300958E-2</v>
      </c>
    </row>
    <row r="1112" spans="1:9" outlineLevel="2" x14ac:dyDescent="0.35">
      <c r="A1112" s="3" t="s">
        <v>169</v>
      </c>
      <c r="B1112" s="3" t="s">
        <v>170</v>
      </c>
      <c r="C1112" s="3" t="s">
        <v>111</v>
      </c>
      <c r="D1112" s="3" t="s">
        <v>1816</v>
      </c>
      <c r="E1112" s="4">
        <v>1.1507479861910242E-3</v>
      </c>
      <c r="F1112" s="3">
        <v>41.8</v>
      </c>
      <c r="G1112" s="11">
        <f t="shared" si="35"/>
        <v>4.810126582278481E-2</v>
      </c>
      <c r="H1112" s="11">
        <v>100</v>
      </c>
      <c r="I1112" s="11">
        <f t="shared" si="34"/>
        <v>0.11507479861910241</v>
      </c>
    </row>
    <row r="1113" spans="1:9" outlineLevel="2" x14ac:dyDescent="0.35">
      <c r="A1113" s="1" t="s">
        <v>169</v>
      </c>
      <c r="B1113" s="1" t="s">
        <v>170</v>
      </c>
      <c r="C1113" s="1" t="s">
        <v>112</v>
      </c>
      <c r="D1113" s="1" t="s">
        <v>1817</v>
      </c>
      <c r="E1113" s="2">
        <v>2.3014959723820483E-3</v>
      </c>
      <c r="F1113" s="1">
        <v>77.7</v>
      </c>
      <c r="G1113" s="10">
        <f t="shared" si="35"/>
        <v>0.17882623705408515</v>
      </c>
      <c r="H1113" s="10">
        <v>86.144215147942305</v>
      </c>
      <c r="I1113" s="10">
        <f t="shared" si="34"/>
        <v>0.19826056420700186</v>
      </c>
    </row>
    <row r="1114" spans="1:9" outlineLevel="2" x14ac:dyDescent="0.35">
      <c r="A1114" s="3" t="s">
        <v>169</v>
      </c>
      <c r="B1114" s="3" t="s">
        <v>170</v>
      </c>
      <c r="C1114" s="3" t="s">
        <v>175</v>
      </c>
      <c r="D1114" s="3" t="s">
        <v>1818</v>
      </c>
      <c r="E1114" s="4">
        <v>3.835826620636747E-4</v>
      </c>
      <c r="F1114" s="3">
        <v>65.5</v>
      </c>
      <c r="G1114" s="11">
        <f t="shared" si="35"/>
        <v>2.5124664365170694E-2</v>
      </c>
      <c r="H1114" s="11">
        <v>73.756615146994591</v>
      </c>
      <c r="I1114" s="11">
        <f t="shared" si="34"/>
        <v>2.8291758782890138E-2</v>
      </c>
    </row>
    <row r="1115" spans="1:9" outlineLevel="2" x14ac:dyDescent="0.35">
      <c r="A1115" s="1" t="s">
        <v>169</v>
      </c>
      <c r="B1115" s="1" t="s">
        <v>170</v>
      </c>
      <c r="C1115" s="1" t="s">
        <v>113</v>
      </c>
      <c r="D1115" s="1" t="s">
        <v>1819</v>
      </c>
      <c r="E1115" s="2">
        <v>3.835826620636747E-4</v>
      </c>
      <c r="F1115" s="1">
        <v>67.599999999999994</v>
      </c>
      <c r="G1115" s="10">
        <f t="shared" si="35"/>
        <v>2.5930187955504409E-2</v>
      </c>
      <c r="H1115" s="10">
        <v>73.941555507481098</v>
      </c>
      <c r="I1115" s="10">
        <f t="shared" si="34"/>
        <v>2.8362698698688567E-2</v>
      </c>
    </row>
    <row r="1116" spans="1:9" outlineLevel="2" x14ac:dyDescent="0.35">
      <c r="A1116" s="3" t="s">
        <v>169</v>
      </c>
      <c r="B1116" s="3" t="s">
        <v>170</v>
      </c>
      <c r="C1116" s="3" t="s">
        <v>114</v>
      </c>
      <c r="D1116" s="3" t="s">
        <v>1393</v>
      </c>
      <c r="E1116" s="4">
        <v>3.835826620636747E-4</v>
      </c>
      <c r="F1116" s="3">
        <v>56.8</v>
      </c>
      <c r="G1116" s="11">
        <f t="shared" si="35"/>
        <v>2.1787495205216723E-2</v>
      </c>
      <c r="H1116" s="11">
        <v>74.926158078014851</v>
      </c>
      <c r="I1116" s="11">
        <f t="shared" si="34"/>
        <v>2.874037517376864E-2</v>
      </c>
    </row>
    <row r="1117" spans="1:9" outlineLevel="2" x14ac:dyDescent="0.35">
      <c r="A1117" s="1" t="s">
        <v>169</v>
      </c>
      <c r="B1117" s="1" t="s">
        <v>170</v>
      </c>
      <c r="C1117" s="1" t="s">
        <v>114</v>
      </c>
      <c r="D1117" s="1" t="s">
        <v>947</v>
      </c>
      <c r="E1117" s="2">
        <v>3.835826620636747E-4</v>
      </c>
      <c r="F1117" s="1">
        <v>53.2</v>
      </c>
      <c r="G1117" s="10">
        <f t="shared" si="35"/>
        <v>2.0406597621787495E-2</v>
      </c>
      <c r="H1117" s="10">
        <v>86.830741930752993</v>
      </c>
      <c r="I1117" s="10">
        <f t="shared" si="34"/>
        <v>3.3306767138762176E-2</v>
      </c>
    </row>
    <row r="1118" spans="1:9" outlineLevel="2" x14ac:dyDescent="0.35">
      <c r="A1118" s="3" t="s">
        <v>169</v>
      </c>
      <c r="B1118" s="3" t="s">
        <v>170</v>
      </c>
      <c r="C1118" s="3" t="s">
        <v>114</v>
      </c>
      <c r="D1118" s="3" t="s">
        <v>1394</v>
      </c>
      <c r="E1118" s="4">
        <v>2.685078634445723E-3</v>
      </c>
      <c r="F1118" s="3">
        <v>53.6</v>
      </c>
      <c r="G1118" s="11">
        <f t="shared" si="35"/>
        <v>0.14392021480629075</v>
      </c>
      <c r="H1118" s="11">
        <v>73.40247044339776</v>
      </c>
      <c r="I1118" s="11">
        <f t="shared" si="34"/>
        <v>0.197091405103101</v>
      </c>
    </row>
    <row r="1119" spans="1:9" outlineLevel="2" x14ac:dyDescent="0.35">
      <c r="A1119" s="1" t="s">
        <v>169</v>
      </c>
      <c r="B1119" s="1" t="s">
        <v>170</v>
      </c>
      <c r="C1119" s="1" t="s">
        <v>115</v>
      </c>
      <c r="D1119" s="1" t="s">
        <v>1395</v>
      </c>
      <c r="E1119" s="2">
        <v>2.3014959723820483E-3</v>
      </c>
      <c r="F1119" s="1">
        <v>72.8</v>
      </c>
      <c r="G1119" s="10">
        <f t="shared" si="35"/>
        <v>0.16754890678941312</v>
      </c>
      <c r="H1119" s="10">
        <v>98.449137480929494</v>
      </c>
      <c r="I1119" s="10">
        <f t="shared" si="34"/>
        <v>0.22658029339684579</v>
      </c>
    </row>
    <row r="1120" spans="1:9" outlineLevel="2" x14ac:dyDescent="0.35">
      <c r="A1120" s="3" t="s">
        <v>169</v>
      </c>
      <c r="B1120" s="3" t="s">
        <v>170</v>
      </c>
      <c r="C1120" s="3" t="s">
        <v>115</v>
      </c>
      <c r="D1120" s="3" t="s">
        <v>1396</v>
      </c>
      <c r="E1120" s="4">
        <v>7.6716532412734941E-4</v>
      </c>
      <c r="F1120" s="3">
        <v>34.9</v>
      </c>
      <c r="G1120" s="11">
        <f t="shared" si="35"/>
        <v>2.6774069812044492E-2</v>
      </c>
      <c r="H1120" s="11">
        <v>62.576185762882233</v>
      </c>
      <c r="I1120" s="11">
        <f t="shared" si="34"/>
        <v>4.8006279833434778E-2</v>
      </c>
    </row>
    <row r="1121" spans="1:9" outlineLevel="2" x14ac:dyDescent="0.35">
      <c r="A1121" s="1" t="s">
        <v>169</v>
      </c>
      <c r="B1121" s="1" t="s">
        <v>170</v>
      </c>
      <c r="C1121" s="1" t="s">
        <v>115</v>
      </c>
      <c r="D1121" s="1" t="s">
        <v>1397</v>
      </c>
      <c r="E1121" s="2">
        <v>1.5343306482546988E-3</v>
      </c>
      <c r="F1121" s="1">
        <v>17.600000000000001</v>
      </c>
      <c r="G1121" s="10">
        <f t="shared" si="35"/>
        <v>2.7004219409282701E-2</v>
      </c>
      <c r="H1121" s="10">
        <v>53.06941257789731</v>
      </c>
      <c r="I1121" s="10">
        <f t="shared" si="34"/>
        <v>8.1426026203141252E-2</v>
      </c>
    </row>
    <row r="1122" spans="1:9" outlineLevel="2" x14ac:dyDescent="0.35">
      <c r="A1122" s="3" t="s">
        <v>169</v>
      </c>
      <c r="B1122" s="3" t="s">
        <v>170</v>
      </c>
      <c r="C1122" s="3" t="s">
        <v>115</v>
      </c>
      <c r="D1122" s="3" t="s">
        <v>1398</v>
      </c>
      <c r="E1122" s="4">
        <v>1.1507479861910242E-3</v>
      </c>
      <c r="F1122" s="3">
        <v>75.2</v>
      </c>
      <c r="G1122" s="11">
        <f t="shared" si="35"/>
        <v>8.6536248561565027E-2</v>
      </c>
      <c r="H1122" s="11">
        <v>94.150066561996937</v>
      </c>
      <c r="I1122" s="11">
        <f t="shared" si="34"/>
        <v>0.10834299949596886</v>
      </c>
    </row>
    <row r="1123" spans="1:9" outlineLevel="2" x14ac:dyDescent="0.35">
      <c r="A1123" s="1" t="s">
        <v>169</v>
      </c>
      <c r="B1123" s="1" t="s">
        <v>170</v>
      </c>
      <c r="C1123" s="1" t="s">
        <v>115</v>
      </c>
      <c r="D1123" s="1" t="s">
        <v>1399</v>
      </c>
      <c r="E1123" s="2">
        <v>3.835826620636747E-4</v>
      </c>
      <c r="F1123" s="1">
        <v>39</v>
      </c>
      <c r="G1123" s="10">
        <f t="shared" si="35"/>
        <v>1.4959723820483313E-2</v>
      </c>
      <c r="H1123" s="10">
        <v>59.320844728499658</v>
      </c>
      <c r="I1123" s="10">
        <f t="shared" si="34"/>
        <v>2.2754447536823805E-2</v>
      </c>
    </row>
    <row r="1124" spans="1:9" outlineLevel="2" x14ac:dyDescent="0.35">
      <c r="A1124" s="3" t="s">
        <v>169</v>
      </c>
      <c r="B1124" s="3" t="s">
        <v>170</v>
      </c>
      <c r="C1124" s="3" t="s">
        <v>115</v>
      </c>
      <c r="D1124" s="3" t="s">
        <v>1400</v>
      </c>
      <c r="E1124" s="4">
        <v>3.0686612965093976E-3</v>
      </c>
      <c r="F1124" s="3">
        <v>29.5</v>
      </c>
      <c r="G1124" s="11">
        <f t="shared" si="35"/>
        <v>9.0525508247027237E-2</v>
      </c>
      <c r="H1124" s="11">
        <v>77.334407921880484</v>
      </c>
      <c r="I1124" s="11">
        <f t="shared" ref="I1124:I1187" si="36">H1124*E1124</f>
        <v>0.23731310447834439</v>
      </c>
    </row>
    <row r="1125" spans="1:9" outlineLevel="2" x14ac:dyDescent="0.35">
      <c r="A1125" s="1" t="s">
        <v>169</v>
      </c>
      <c r="B1125" s="1" t="s">
        <v>170</v>
      </c>
      <c r="C1125" s="1" t="s">
        <v>115</v>
      </c>
      <c r="D1125" s="1" t="s">
        <v>1401</v>
      </c>
      <c r="E1125" s="2">
        <v>1.1507479861910242E-3</v>
      </c>
      <c r="F1125" s="1">
        <v>25.6</v>
      </c>
      <c r="G1125" s="10">
        <f t="shared" si="35"/>
        <v>2.9459148446490221E-2</v>
      </c>
      <c r="H1125" s="10">
        <v>62.071758992969997</v>
      </c>
      <c r="I1125" s="10">
        <f t="shared" si="36"/>
        <v>7.1428951660494816E-2</v>
      </c>
    </row>
    <row r="1126" spans="1:9" outlineLevel="2" x14ac:dyDescent="0.35">
      <c r="A1126" s="3" t="s">
        <v>169</v>
      </c>
      <c r="B1126" s="3" t="s">
        <v>170</v>
      </c>
      <c r="C1126" s="3" t="s">
        <v>115</v>
      </c>
      <c r="D1126" s="3" t="s">
        <v>1402</v>
      </c>
      <c r="E1126" s="4">
        <v>3.8358266206367474E-3</v>
      </c>
      <c r="F1126" s="3">
        <v>32.4</v>
      </c>
      <c r="G1126" s="11">
        <f t="shared" si="35"/>
        <v>0.12428078250863062</v>
      </c>
      <c r="H1126" s="11">
        <v>60.340628139674671</v>
      </c>
      <c r="I1126" s="11">
        <f t="shared" si="36"/>
        <v>0.23145618772410692</v>
      </c>
    </row>
    <row r="1127" spans="1:9" outlineLevel="2" x14ac:dyDescent="0.35">
      <c r="A1127" s="1" t="s">
        <v>169</v>
      </c>
      <c r="B1127" s="1" t="s">
        <v>170</v>
      </c>
      <c r="C1127" s="1" t="s">
        <v>115</v>
      </c>
      <c r="D1127" s="1" t="s">
        <v>1403</v>
      </c>
      <c r="E1127" s="2">
        <v>7.6716532412734941E-4</v>
      </c>
      <c r="F1127" s="1">
        <v>48.8</v>
      </c>
      <c r="G1127" s="10">
        <f t="shared" si="35"/>
        <v>3.7437667817414651E-2</v>
      </c>
      <c r="H1127" s="10">
        <v>80.500895045697689</v>
      </c>
      <c r="I1127" s="10">
        <f t="shared" si="36"/>
        <v>6.1757495240274407E-2</v>
      </c>
    </row>
    <row r="1128" spans="1:9" outlineLevel="2" x14ac:dyDescent="0.35">
      <c r="A1128" s="3" t="s">
        <v>169</v>
      </c>
      <c r="B1128" s="3" t="s">
        <v>170</v>
      </c>
      <c r="C1128" s="3" t="s">
        <v>115</v>
      </c>
      <c r="D1128" s="3" t="s">
        <v>1404</v>
      </c>
      <c r="E1128" s="4">
        <v>8.4388185654008432E-3</v>
      </c>
      <c r="F1128" s="3">
        <v>67.599999999999994</v>
      </c>
      <c r="G1128" s="11">
        <f t="shared" si="35"/>
        <v>0.57046413502109694</v>
      </c>
      <c r="H1128" s="11">
        <v>88.920611906796694</v>
      </c>
      <c r="I1128" s="11">
        <f t="shared" si="36"/>
        <v>0.7503849106058792</v>
      </c>
    </row>
    <row r="1129" spans="1:9" outlineLevel="2" x14ac:dyDescent="0.35">
      <c r="A1129" s="1" t="s">
        <v>169</v>
      </c>
      <c r="B1129" s="1" t="s">
        <v>170</v>
      </c>
      <c r="C1129" s="1" t="s">
        <v>115</v>
      </c>
      <c r="D1129" s="1" t="s">
        <v>1405</v>
      </c>
      <c r="E1129" s="2">
        <v>1.1507479861910242E-3</v>
      </c>
      <c r="F1129" s="1">
        <v>24.9</v>
      </c>
      <c r="G1129" s="10">
        <f t="shared" si="35"/>
        <v>2.8653624856156499E-2</v>
      </c>
      <c r="H1129" s="10">
        <v>63.215813990682371</v>
      </c>
      <c r="I1129" s="10">
        <f t="shared" si="36"/>
        <v>7.2745470645204105E-2</v>
      </c>
    </row>
    <row r="1130" spans="1:9" outlineLevel="2" x14ac:dyDescent="0.35">
      <c r="A1130" s="3" t="s">
        <v>169</v>
      </c>
      <c r="B1130" s="3" t="s">
        <v>170</v>
      </c>
      <c r="C1130" s="3" t="s">
        <v>115</v>
      </c>
      <c r="D1130" s="3" t="s">
        <v>1406</v>
      </c>
      <c r="E1130" s="4">
        <v>1.9179133103183737E-3</v>
      </c>
      <c r="F1130" s="3">
        <v>58.7</v>
      </c>
      <c r="G1130" s="11">
        <f t="shared" si="35"/>
        <v>0.11258151131568854</v>
      </c>
      <c r="H1130" s="11">
        <v>80.784063618630171</v>
      </c>
      <c r="I1130" s="11">
        <f t="shared" si="36"/>
        <v>0.15493683087577709</v>
      </c>
    </row>
    <row r="1131" spans="1:9" outlineLevel="2" x14ac:dyDescent="0.35">
      <c r="A1131" s="1" t="s">
        <v>169</v>
      </c>
      <c r="B1131" s="1" t="s">
        <v>170</v>
      </c>
      <c r="C1131" s="1" t="s">
        <v>116</v>
      </c>
      <c r="D1131" s="1" t="s">
        <v>1407</v>
      </c>
      <c r="E1131" s="2">
        <v>5.7537399309551211E-3</v>
      </c>
      <c r="F1131" s="1">
        <v>38.200000000000003</v>
      </c>
      <c r="G1131" s="10">
        <f t="shared" si="35"/>
        <v>0.21979286536248563</v>
      </c>
      <c r="H1131" s="10">
        <v>75.201149638742208</v>
      </c>
      <c r="I1131" s="10">
        <f t="shared" si="36"/>
        <v>0.43268785753016231</v>
      </c>
    </row>
    <row r="1132" spans="1:9" outlineLevel="2" x14ac:dyDescent="0.35">
      <c r="A1132" s="3" t="s">
        <v>169</v>
      </c>
      <c r="B1132" s="3" t="s">
        <v>170</v>
      </c>
      <c r="C1132" s="3" t="s">
        <v>116</v>
      </c>
      <c r="D1132" s="3" t="s">
        <v>1408</v>
      </c>
      <c r="E1132" s="4">
        <v>6.5209052550824704E-3</v>
      </c>
      <c r="F1132" s="3">
        <v>34.1</v>
      </c>
      <c r="G1132" s="11">
        <f t="shared" si="35"/>
        <v>0.22236286919831225</v>
      </c>
      <c r="H1132" s="11">
        <v>59.561761766672142</v>
      </c>
      <c r="I1132" s="11">
        <f t="shared" si="36"/>
        <v>0.38839660530626252</v>
      </c>
    </row>
    <row r="1133" spans="1:9" outlineLevel="2" x14ac:dyDescent="0.35">
      <c r="A1133" s="1" t="s">
        <v>169</v>
      </c>
      <c r="B1133" s="1" t="s">
        <v>170</v>
      </c>
      <c r="C1133" s="1" t="s">
        <v>116</v>
      </c>
      <c r="D1133" s="1" t="s">
        <v>1409</v>
      </c>
      <c r="E1133" s="2">
        <v>5.370157268891446E-3</v>
      </c>
      <c r="F1133" s="1">
        <v>38.9</v>
      </c>
      <c r="G1133" s="10">
        <f t="shared" si="35"/>
        <v>0.20889911775987724</v>
      </c>
      <c r="H1133" s="10">
        <v>55.50640843808651</v>
      </c>
      <c r="I1133" s="10">
        <f t="shared" si="36"/>
        <v>0.29807814274384775</v>
      </c>
    </row>
    <row r="1134" spans="1:9" outlineLevel="2" x14ac:dyDescent="0.35">
      <c r="A1134" s="3" t="s">
        <v>169</v>
      </c>
      <c r="B1134" s="3" t="s">
        <v>170</v>
      </c>
      <c r="C1134" s="3" t="s">
        <v>116</v>
      </c>
      <c r="D1134" s="3" t="s">
        <v>1410</v>
      </c>
      <c r="E1134" s="4">
        <v>6.1373225930187953E-3</v>
      </c>
      <c r="F1134" s="3">
        <v>44.7</v>
      </c>
      <c r="G1134" s="11">
        <f t="shared" si="35"/>
        <v>0.27433831990794016</v>
      </c>
      <c r="H1134" s="11">
        <v>66.586770638823509</v>
      </c>
      <c r="I1134" s="11">
        <f t="shared" si="36"/>
        <v>0.40866449183781206</v>
      </c>
    </row>
    <row r="1135" spans="1:9" outlineLevel="2" x14ac:dyDescent="0.35">
      <c r="A1135" s="1" t="s">
        <v>169</v>
      </c>
      <c r="B1135" s="1" t="s">
        <v>170</v>
      </c>
      <c r="C1135" s="1" t="s">
        <v>117</v>
      </c>
      <c r="D1135" s="1" t="s">
        <v>1411</v>
      </c>
      <c r="E1135" s="2">
        <v>1.1507479861910242E-3</v>
      </c>
      <c r="F1135" s="1">
        <v>96.2</v>
      </c>
      <c r="G1135" s="10">
        <f t="shared" si="35"/>
        <v>0.11070195627157653</v>
      </c>
      <c r="H1135" s="10">
        <v>87.909916955977678</v>
      </c>
      <c r="I1135" s="10">
        <f t="shared" si="36"/>
        <v>0.10116215990331148</v>
      </c>
    </row>
    <row r="1136" spans="1:9" outlineLevel="2" x14ac:dyDescent="0.35">
      <c r="A1136" s="3" t="s">
        <v>169</v>
      </c>
      <c r="B1136" s="3" t="s">
        <v>170</v>
      </c>
      <c r="C1136" s="3" t="s">
        <v>117</v>
      </c>
      <c r="D1136" s="3" t="s">
        <v>1820</v>
      </c>
      <c r="E1136" s="4">
        <v>7.6716532412734941E-4</v>
      </c>
      <c r="F1136" s="3">
        <v>95.3</v>
      </c>
      <c r="G1136" s="11">
        <f t="shared" si="35"/>
        <v>7.3110855389336399E-2</v>
      </c>
      <c r="H1136" s="11">
        <v>88.519438486546278</v>
      </c>
      <c r="I1136" s="11">
        <f t="shared" si="36"/>
        <v>6.7909043718102247E-2</v>
      </c>
    </row>
    <row r="1137" spans="1:9" outlineLevel="2" x14ac:dyDescent="0.35">
      <c r="A1137" s="1" t="s">
        <v>169</v>
      </c>
      <c r="B1137" s="1" t="s">
        <v>170</v>
      </c>
      <c r="C1137" s="1" t="s">
        <v>118</v>
      </c>
      <c r="D1137" s="1" t="s">
        <v>1821</v>
      </c>
      <c r="E1137" s="2">
        <v>7.6716532412734941E-4</v>
      </c>
      <c r="F1137" s="1">
        <v>65.7</v>
      </c>
      <c r="G1137" s="10">
        <f t="shared" si="35"/>
        <v>5.040276179516686E-2</v>
      </c>
      <c r="H1137" s="10">
        <v>85.327787343412638</v>
      </c>
      <c r="I1137" s="10">
        <f t="shared" si="36"/>
        <v>6.5460519634378697E-2</v>
      </c>
    </row>
    <row r="1138" spans="1:9" outlineLevel="2" x14ac:dyDescent="0.35">
      <c r="A1138" s="3" t="s">
        <v>169</v>
      </c>
      <c r="B1138" s="3" t="s">
        <v>170</v>
      </c>
      <c r="C1138" s="3" t="s">
        <v>119</v>
      </c>
      <c r="D1138" s="3" t="s">
        <v>1412</v>
      </c>
      <c r="E1138" s="4">
        <v>7.6716532412734941E-4</v>
      </c>
      <c r="F1138" s="3">
        <v>62.9</v>
      </c>
      <c r="G1138" s="11">
        <f t="shared" si="35"/>
        <v>4.8254698887610276E-2</v>
      </c>
      <c r="H1138" s="11">
        <v>79.960388522595167</v>
      </c>
      <c r="I1138" s="11">
        <f t="shared" si="36"/>
        <v>6.1342837378285511E-2</v>
      </c>
    </row>
    <row r="1139" spans="1:9" outlineLevel="2" x14ac:dyDescent="0.35">
      <c r="A1139" s="1" t="s">
        <v>169</v>
      </c>
      <c r="B1139" s="1" t="s">
        <v>170</v>
      </c>
      <c r="C1139" s="1" t="s">
        <v>119</v>
      </c>
      <c r="D1139" s="1" t="s">
        <v>1413</v>
      </c>
      <c r="E1139" s="2">
        <v>1.1507479861910242E-3</v>
      </c>
      <c r="F1139" s="1">
        <v>57</v>
      </c>
      <c r="G1139" s="10">
        <f t="shared" si="35"/>
        <v>6.5592635212888384E-2</v>
      </c>
      <c r="H1139" s="10">
        <v>74.410927817225456</v>
      </c>
      <c r="I1139" s="10">
        <f t="shared" si="36"/>
        <v>8.5628225336277855E-2</v>
      </c>
    </row>
    <row r="1140" spans="1:9" outlineLevel="2" x14ac:dyDescent="0.35">
      <c r="A1140" s="3" t="s">
        <v>169</v>
      </c>
      <c r="B1140" s="3" t="s">
        <v>170</v>
      </c>
      <c r="C1140" s="3" t="s">
        <v>119</v>
      </c>
      <c r="D1140" s="3" t="s">
        <v>1414</v>
      </c>
      <c r="E1140" s="4">
        <v>1.1507479861910242E-3</v>
      </c>
      <c r="F1140" s="3">
        <v>64.7</v>
      </c>
      <c r="G1140" s="11">
        <f t="shared" si="35"/>
        <v>7.4453394706559262E-2</v>
      </c>
      <c r="H1140" s="11">
        <v>75.700521040707827</v>
      </c>
      <c r="I1140" s="11">
        <f t="shared" si="36"/>
        <v>8.7112222141205786E-2</v>
      </c>
    </row>
    <row r="1141" spans="1:9" outlineLevel="2" x14ac:dyDescent="0.35">
      <c r="A1141" s="1" t="s">
        <v>169</v>
      </c>
      <c r="B1141" s="1" t="s">
        <v>170</v>
      </c>
      <c r="C1141" s="1" t="s">
        <v>119</v>
      </c>
      <c r="D1141" s="1" t="s">
        <v>1415</v>
      </c>
      <c r="E1141" s="2">
        <v>2.685078634445723E-3</v>
      </c>
      <c r="F1141" s="1">
        <v>50</v>
      </c>
      <c r="G1141" s="10">
        <f t="shared" si="35"/>
        <v>0.13425393172228614</v>
      </c>
      <c r="H1141" s="10">
        <v>75.025702379643917</v>
      </c>
      <c r="I1141" s="10">
        <f t="shared" si="36"/>
        <v>0.20144991049386551</v>
      </c>
    </row>
    <row r="1142" spans="1:9" outlineLevel="2" x14ac:dyDescent="0.35">
      <c r="A1142" s="3" t="s">
        <v>169</v>
      </c>
      <c r="B1142" s="3" t="s">
        <v>170</v>
      </c>
      <c r="C1142" s="3" t="s">
        <v>119</v>
      </c>
      <c r="D1142" s="3" t="s">
        <v>1416</v>
      </c>
      <c r="E1142" s="4">
        <v>2.685078634445723E-3</v>
      </c>
      <c r="F1142" s="3">
        <v>60.1</v>
      </c>
      <c r="G1142" s="11">
        <f t="shared" si="35"/>
        <v>0.16137322593018796</v>
      </c>
      <c r="H1142" s="11">
        <v>69.222213290631771</v>
      </c>
      <c r="I1142" s="11">
        <f t="shared" si="36"/>
        <v>0.18586708593572013</v>
      </c>
    </row>
    <row r="1143" spans="1:9" outlineLevel="2" x14ac:dyDescent="0.35">
      <c r="A1143" s="1" t="s">
        <v>169</v>
      </c>
      <c r="B1143" s="1" t="s">
        <v>170</v>
      </c>
      <c r="C1143" s="1" t="s">
        <v>119</v>
      </c>
      <c r="D1143" s="1" t="s">
        <v>1417</v>
      </c>
      <c r="E1143" s="2">
        <v>1.9179133103183737E-3</v>
      </c>
      <c r="F1143" s="1">
        <v>55.3</v>
      </c>
      <c r="G1143" s="10">
        <f t="shared" si="35"/>
        <v>0.10606060606060606</v>
      </c>
      <c r="H1143" s="10">
        <v>71.514067016541958</v>
      </c>
      <c r="I1143" s="10">
        <f t="shared" si="36"/>
        <v>0.13715778100602602</v>
      </c>
    </row>
    <row r="1144" spans="1:9" outlineLevel="2" x14ac:dyDescent="0.35">
      <c r="A1144" s="3" t="s">
        <v>169</v>
      </c>
      <c r="B1144" s="3" t="s">
        <v>170</v>
      </c>
      <c r="C1144" s="3" t="s">
        <v>119</v>
      </c>
      <c r="D1144" s="3" t="s">
        <v>1418</v>
      </c>
      <c r="E1144" s="4">
        <v>3.8358266206367474E-3</v>
      </c>
      <c r="F1144" s="3">
        <v>57.8</v>
      </c>
      <c r="G1144" s="11">
        <f t="shared" si="35"/>
        <v>0.22171077867280398</v>
      </c>
      <c r="H1144" s="11">
        <v>69.515114165842533</v>
      </c>
      <c r="I1144" s="11">
        <f t="shared" si="36"/>
        <v>0.26664792545394145</v>
      </c>
    </row>
    <row r="1145" spans="1:9" outlineLevel="2" x14ac:dyDescent="0.35">
      <c r="A1145" s="1" t="s">
        <v>169</v>
      </c>
      <c r="B1145" s="1" t="s">
        <v>170</v>
      </c>
      <c r="C1145" s="1" t="s">
        <v>119</v>
      </c>
      <c r="D1145" s="1" t="s">
        <v>1419</v>
      </c>
      <c r="E1145" s="2">
        <v>1.9179133103183737E-3</v>
      </c>
      <c r="F1145" s="1">
        <v>53.4</v>
      </c>
      <c r="G1145" s="10">
        <f t="shared" si="35"/>
        <v>0.10241657077100115</v>
      </c>
      <c r="H1145" s="10">
        <v>70.493325255811214</v>
      </c>
      <c r="I1145" s="10">
        <f t="shared" si="36"/>
        <v>0.13520008679672271</v>
      </c>
    </row>
    <row r="1146" spans="1:9" outlineLevel="2" x14ac:dyDescent="0.35">
      <c r="A1146" s="3" t="s">
        <v>169</v>
      </c>
      <c r="B1146" s="3" t="s">
        <v>170</v>
      </c>
      <c r="C1146" s="3" t="s">
        <v>120</v>
      </c>
      <c r="D1146" s="3" t="s">
        <v>1420</v>
      </c>
      <c r="E1146" s="4">
        <v>1.9179133103183737E-3</v>
      </c>
      <c r="F1146" s="3">
        <v>58.4</v>
      </c>
      <c r="G1146" s="11">
        <f t="shared" si="35"/>
        <v>0.11200613732259303</v>
      </c>
      <c r="H1146" s="11">
        <v>79.721386022865772</v>
      </c>
      <c r="I1146" s="11">
        <f t="shared" si="36"/>
        <v>0.15289870737028341</v>
      </c>
    </row>
    <row r="1147" spans="1:9" outlineLevel="2" x14ac:dyDescent="0.35">
      <c r="A1147" s="1" t="s">
        <v>169</v>
      </c>
      <c r="B1147" s="1" t="s">
        <v>170</v>
      </c>
      <c r="C1147" s="1" t="s">
        <v>120</v>
      </c>
      <c r="D1147" s="1" t="s">
        <v>1421</v>
      </c>
      <c r="E1147" s="2">
        <v>2.3014959723820483E-3</v>
      </c>
      <c r="F1147" s="1">
        <v>37.799999999999997</v>
      </c>
      <c r="G1147" s="10">
        <f t="shared" si="35"/>
        <v>8.6996547756041417E-2</v>
      </c>
      <c r="H1147" s="10">
        <v>77.420063111931086</v>
      </c>
      <c r="I1147" s="10">
        <f t="shared" si="36"/>
        <v>0.17818196343367337</v>
      </c>
    </row>
    <row r="1148" spans="1:9" outlineLevel="2" x14ac:dyDescent="0.35">
      <c r="A1148" s="3" t="s">
        <v>169</v>
      </c>
      <c r="B1148" s="3" t="s">
        <v>170</v>
      </c>
      <c r="C1148" s="3" t="s">
        <v>176</v>
      </c>
      <c r="D1148" s="3" t="s">
        <v>1422</v>
      </c>
      <c r="E1148" s="4">
        <v>3.835826620636747E-4</v>
      </c>
      <c r="F1148" s="3">
        <v>36</v>
      </c>
      <c r="G1148" s="11">
        <f t="shared" si="35"/>
        <v>1.3808975834292289E-2</v>
      </c>
      <c r="H1148" s="11">
        <v>66.828064322471619</v>
      </c>
      <c r="I1148" s="11">
        <f t="shared" si="36"/>
        <v>2.5634086813376148E-2</v>
      </c>
    </row>
    <row r="1149" spans="1:9" outlineLevel="2" x14ac:dyDescent="0.35">
      <c r="A1149" s="1" t="s">
        <v>169</v>
      </c>
      <c r="B1149" s="1" t="s">
        <v>170</v>
      </c>
      <c r="C1149" s="1" t="s">
        <v>121</v>
      </c>
      <c r="D1149" s="1" t="s">
        <v>1822</v>
      </c>
      <c r="E1149" s="2">
        <v>3.835826620636747E-4</v>
      </c>
      <c r="F1149" s="1">
        <v>59</v>
      </c>
      <c r="G1149" s="10">
        <f t="shared" si="35"/>
        <v>2.2631377061756809E-2</v>
      </c>
      <c r="H1149" s="10">
        <v>72.895392868667841</v>
      </c>
      <c r="I1149" s="10">
        <f t="shared" si="36"/>
        <v>2.7961408848741019E-2</v>
      </c>
    </row>
    <row r="1150" spans="1:9" outlineLevel="2" x14ac:dyDescent="0.35">
      <c r="A1150" s="3" t="s">
        <v>169</v>
      </c>
      <c r="B1150" s="3" t="s">
        <v>170</v>
      </c>
      <c r="C1150" s="3" t="s">
        <v>122</v>
      </c>
      <c r="D1150" s="3" t="s">
        <v>1823</v>
      </c>
      <c r="E1150" s="4">
        <v>1.5343306482546988E-3</v>
      </c>
      <c r="F1150" s="3">
        <v>80.400000000000006</v>
      </c>
      <c r="G1150" s="11">
        <f t="shared" si="35"/>
        <v>0.12336018411967779</v>
      </c>
      <c r="H1150" s="11">
        <v>85.300561208277941</v>
      </c>
      <c r="I1150" s="11">
        <f t="shared" si="36"/>
        <v>0.13087926537518671</v>
      </c>
    </row>
    <row r="1151" spans="1:9" outlineLevel="2" x14ac:dyDescent="0.35">
      <c r="A1151" s="1" t="s">
        <v>169</v>
      </c>
      <c r="B1151" s="1" t="s">
        <v>170</v>
      </c>
      <c r="C1151" s="1" t="s">
        <v>123</v>
      </c>
      <c r="D1151" s="1" t="s">
        <v>1824</v>
      </c>
      <c r="E1151" s="2">
        <v>1.1507479861910242E-3</v>
      </c>
      <c r="F1151" s="1">
        <v>59.4</v>
      </c>
      <c r="G1151" s="10">
        <f t="shared" si="35"/>
        <v>6.8354430379746839E-2</v>
      </c>
      <c r="H1151" s="10">
        <v>77.961799763143063</v>
      </c>
      <c r="I1151" s="10">
        <f t="shared" si="36"/>
        <v>8.9714384077264744E-2</v>
      </c>
    </row>
    <row r="1152" spans="1:9" outlineLevel="2" x14ac:dyDescent="0.35">
      <c r="A1152" s="3" t="s">
        <v>169</v>
      </c>
      <c r="B1152" s="3" t="s">
        <v>170</v>
      </c>
      <c r="C1152" s="3" t="s">
        <v>124</v>
      </c>
      <c r="D1152" s="3" t="s">
        <v>1423</v>
      </c>
      <c r="E1152" s="4">
        <v>1.5343306482546988E-3</v>
      </c>
      <c r="F1152" s="3">
        <v>46.4</v>
      </c>
      <c r="G1152" s="11">
        <f t="shared" si="35"/>
        <v>7.1192942079018023E-2</v>
      </c>
      <c r="H1152" s="11">
        <v>72.331167757511139</v>
      </c>
      <c r="I1152" s="11">
        <f t="shared" si="36"/>
        <v>0.11097992751440143</v>
      </c>
    </row>
    <row r="1153" spans="1:9" outlineLevel="2" x14ac:dyDescent="0.35">
      <c r="A1153" s="1" t="s">
        <v>169</v>
      </c>
      <c r="B1153" s="1" t="s">
        <v>170</v>
      </c>
      <c r="C1153" s="1" t="s">
        <v>124</v>
      </c>
      <c r="D1153" s="1" t="s">
        <v>1424</v>
      </c>
      <c r="E1153" s="2">
        <v>1.9179133103183737E-3</v>
      </c>
      <c r="F1153" s="1">
        <v>44.1</v>
      </c>
      <c r="G1153" s="10">
        <f t="shared" si="35"/>
        <v>8.4579976985040287E-2</v>
      </c>
      <c r="H1153" s="10">
        <v>69.128003604710102</v>
      </c>
      <c r="I1153" s="10">
        <f t="shared" si="36"/>
        <v>0.13258151822921002</v>
      </c>
    </row>
    <row r="1154" spans="1:9" outlineLevel="2" x14ac:dyDescent="0.35">
      <c r="A1154" s="3" t="s">
        <v>169</v>
      </c>
      <c r="B1154" s="3" t="s">
        <v>170</v>
      </c>
      <c r="C1154" s="3" t="s">
        <v>125</v>
      </c>
      <c r="D1154" s="3" t="s">
        <v>1825</v>
      </c>
      <c r="E1154" s="4">
        <v>1.1507479861910242E-3</v>
      </c>
      <c r="F1154" s="3">
        <v>56.3</v>
      </c>
      <c r="G1154" s="11">
        <f t="shared" si="35"/>
        <v>6.4787111622554655E-2</v>
      </c>
      <c r="H1154" s="11">
        <v>71.256123669445515</v>
      </c>
      <c r="I1154" s="11">
        <f t="shared" si="36"/>
        <v>8.1997840816392997E-2</v>
      </c>
    </row>
    <row r="1155" spans="1:9" outlineLevel="2" x14ac:dyDescent="0.35">
      <c r="A1155" s="1" t="s">
        <v>169</v>
      </c>
      <c r="B1155" s="1" t="s">
        <v>170</v>
      </c>
      <c r="C1155" s="1" t="s">
        <v>126</v>
      </c>
      <c r="D1155" s="1" t="s">
        <v>1826</v>
      </c>
      <c r="E1155" s="2">
        <v>7.6716532412734941E-4</v>
      </c>
      <c r="F1155" s="1">
        <v>60.6</v>
      </c>
      <c r="G1155" s="10">
        <f t="shared" si="35"/>
        <v>4.6490218642117373E-2</v>
      </c>
      <c r="H1155" s="10">
        <v>83.878072686493397</v>
      </c>
      <c r="I1155" s="10">
        <f t="shared" si="36"/>
        <v>6.4348348819711076E-2</v>
      </c>
    </row>
    <row r="1156" spans="1:9" outlineLevel="2" x14ac:dyDescent="0.35">
      <c r="A1156" s="3" t="s">
        <v>169</v>
      </c>
      <c r="B1156" s="3" t="s">
        <v>170</v>
      </c>
      <c r="C1156" s="3" t="s">
        <v>177</v>
      </c>
      <c r="D1156" s="3" t="s">
        <v>1827</v>
      </c>
      <c r="E1156" s="4">
        <v>7.6716532412734941E-4</v>
      </c>
      <c r="F1156" s="3">
        <v>32.9</v>
      </c>
      <c r="G1156" s="11">
        <f t="shared" ref="G1156:G1219" si="37">E1156*F1156</f>
        <v>2.5239739163789795E-2</v>
      </c>
      <c r="H1156" s="11">
        <v>76.302083451300859</v>
      </c>
      <c r="I1156" s="11">
        <f t="shared" si="36"/>
        <v>5.8536312582509284E-2</v>
      </c>
    </row>
    <row r="1157" spans="1:9" outlineLevel="2" x14ac:dyDescent="0.35">
      <c r="A1157" s="1" t="s">
        <v>169</v>
      </c>
      <c r="B1157" s="1" t="s">
        <v>170</v>
      </c>
      <c r="C1157" s="1" t="s">
        <v>127</v>
      </c>
      <c r="D1157" s="1" t="s">
        <v>1828</v>
      </c>
      <c r="E1157" s="2">
        <v>3.835826620636747E-4</v>
      </c>
      <c r="F1157" s="1">
        <v>73.7</v>
      </c>
      <c r="G1157" s="10">
        <f t="shared" si="37"/>
        <v>2.8270042194092827E-2</v>
      </c>
      <c r="H1157" s="10">
        <v>83.575414232909679</v>
      </c>
      <c r="I1157" s="10">
        <f t="shared" si="36"/>
        <v>3.2058079874533824E-2</v>
      </c>
    </row>
    <row r="1158" spans="1:9" outlineLevel="2" x14ac:dyDescent="0.35">
      <c r="A1158" s="3" t="s">
        <v>169</v>
      </c>
      <c r="B1158" s="3" t="s">
        <v>170</v>
      </c>
      <c r="C1158" s="3" t="s">
        <v>129</v>
      </c>
      <c r="D1158" s="3" t="s">
        <v>1011</v>
      </c>
      <c r="E1158" s="4">
        <v>1.9179133103183737E-3</v>
      </c>
      <c r="F1158" s="3">
        <v>30.7</v>
      </c>
      <c r="G1158" s="11">
        <f t="shared" si="37"/>
        <v>5.887993862677407E-2</v>
      </c>
      <c r="H1158" s="11">
        <v>61.769004799425595</v>
      </c>
      <c r="I1158" s="11">
        <f t="shared" si="36"/>
        <v>0.11846759646993786</v>
      </c>
    </row>
    <row r="1159" spans="1:9" outlineLevel="2" x14ac:dyDescent="0.35">
      <c r="A1159" s="1" t="s">
        <v>169</v>
      </c>
      <c r="B1159" s="1" t="s">
        <v>170</v>
      </c>
      <c r="C1159" s="1" t="s">
        <v>129</v>
      </c>
      <c r="D1159" s="1" t="s">
        <v>1016</v>
      </c>
      <c r="E1159" s="2">
        <v>1.1507479861910242E-3</v>
      </c>
      <c r="F1159" s="1">
        <v>55</v>
      </c>
      <c r="G1159" s="10">
        <f t="shared" si="37"/>
        <v>6.3291139240506333E-2</v>
      </c>
      <c r="H1159" s="10">
        <v>77.435792852193117</v>
      </c>
      <c r="I1159" s="10">
        <f t="shared" si="36"/>
        <v>8.9109082683766536E-2</v>
      </c>
    </row>
    <row r="1160" spans="1:9" outlineLevel="2" x14ac:dyDescent="0.35">
      <c r="A1160" s="3" t="s">
        <v>169</v>
      </c>
      <c r="B1160" s="3" t="s">
        <v>170</v>
      </c>
      <c r="C1160" s="3" t="s">
        <v>129</v>
      </c>
      <c r="D1160" s="3" t="s">
        <v>1425</v>
      </c>
      <c r="E1160" s="4">
        <v>8.4388185654008432E-3</v>
      </c>
      <c r="F1160" s="3">
        <v>17.899999999999999</v>
      </c>
      <c r="G1160" s="11">
        <f t="shared" si="37"/>
        <v>0.15105485232067509</v>
      </c>
      <c r="H1160" s="11">
        <v>55.327078439295299</v>
      </c>
      <c r="I1160" s="11">
        <f t="shared" si="36"/>
        <v>0.46689517670291386</v>
      </c>
    </row>
    <row r="1161" spans="1:9" outlineLevel="2" x14ac:dyDescent="0.35">
      <c r="A1161" s="1" t="s">
        <v>169</v>
      </c>
      <c r="B1161" s="1" t="s">
        <v>170</v>
      </c>
      <c r="C1161" s="1" t="s">
        <v>129</v>
      </c>
      <c r="D1161" s="1" t="s">
        <v>1426</v>
      </c>
      <c r="E1161" s="2">
        <v>1.5343306482546988E-3</v>
      </c>
      <c r="F1161" s="1">
        <v>28.5</v>
      </c>
      <c r="G1161" s="10">
        <f t="shared" si="37"/>
        <v>4.3728423475258918E-2</v>
      </c>
      <c r="H1161" s="10">
        <v>65.397467873990536</v>
      </c>
      <c r="I1161" s="10">
        <f t="shared" si="36"/>
        <v>0.10034133927731574</v>
      </c>
    </row>
    <row r="1162" spans="1:9" outlineLevel="2" x14ac:dyDescent="0.35">
      <c r="A1162" s="3" t="s">
        <v>169</v>
      </c>
      <c r="B1162" s="3" t="s">
        <v>170</v>
      </c>
      <c r="C1162" s="3" t="s">
        <v>129</v>
      </c>
      <c r="D1162" s="3" t="s">
        <v>1427</v>
      </c>
      <c r="E1162" s="4">
        <v>1.9179133103183737E-3</v>
      </c>
      <c r="F1162" s="3">
        <v>22.7</v>
      </c>
      <c r="G1162" s="11">
        <f t="shared" si="37"/>
        <v>4.353663214422708E-2</v>
      </c>
      <c r="H1162" s="11">
        <v>60.664491504430771</v>
      </c>
      <c r="I1162" s="11">
        <f t="shared" si="36"/>
        <v>0.11634923572004367</v>
      </c>
    </row>
    <row r="1163" spans="1:9" outlineLevel="2" x14ac:dyDescent="0.35">
      <c r="A1163" s="1" t="s">
        <v>169</v>
      </c>
      <c r="B1163" s="1" t="s">
        <v>170</v>
      </c>
      <c r="C1163" s="1" t="s">
        <v>129</v>
      </c>
      <c r="D1163" s="1" t="s">
        <v>1428</v>
      </c>
      <c r="E1163" s="2">
        <v>4.2194092827004216E-3</v>
      </c>
      <c r="F1163" s="1">
        <v>15.8</v>
      </c>
      <c r="G1163" s="10">
        <f t="shared" si="37"/>
        <v>6.6666666666666666E-2</v>
      </c>
      <c r="H1163" s="10">
        <v>56.734536401927471</v>
      </c>
      <c r="I1163" s="10">
        <f t="shared" si="36"/>
        <v>0.23938622954399774</v>
      </c>
    </row>
    <row r="1164" spans="1:9" outlineLevel="2" x14ac:dyDescent="0.35">
      <c r="A1164" s="3" t="s">
        <v>169</v>
      </c>
      <c r="B1164" s="3" t="s">
        <v>170</v>
      </c>
      <c r="C1164" s="3" t="s">
        <v>129</v>
      </c>
      <c r="D1164" s="3" t="s">
        <v>1429</v>
      </c>
      <c r="E1164" s="4">
        <v>3.0686612965093976E-3</v>
      </c>
      <c r="F1164" s="3">
        <v>24.4</v>
      </c>
      <c r="G1164" s="11">
        <f t="shared" si="37"/>
        <v>7.4875335634829301E-2</v>
      </c>
      <c r="H1164" s="11">
        <v>58.271348960697658</v>
      </c>
      <c r="I1164" s="11">
        <f t="shared" si="36"/>
        <v>0.17881503325108603</v>
      </c>
    </row>
    <row r="1165" spans="1:9" outlineLevel="2" x14ac:dyDescent="0.35">
      <c r="A1165" s="1" t="s">
        <v>169</v>
      </c>
      <c r="B1165" s="1" t="s">
        <v>170</v>
      </c>
      <c r="C1165" s="1" t="s">
        <v>129</v>
      </c>
      <c r="D1165" s="1" t="s">
        <v>1029</v>
      </c>
      <c r="E1165" s="2">
        <v>3.4522439585730723E-3</v>
      </c>
      <c r="F1165" s="1">
        <v>20.3</v>
      </c>
      <c r="G1165" s="10">
        <f t="shared" si="37"/>
        <v>7.0080552359033377E-2</v>
      </c>
      <c r="H1165" s="10">
        <v>51.258715540170677</v>
      </c>
      <c r="I1165" s="10">
        <f t="shared" si="36"/>
        <v>0.17695759104776987</v>
      </c>
    </row>
    <row r="1166" spans="1:9" outlineLevel="2" x14ac:dyDescent="0.35">
      <c r="A1166" s="3" t="s">
        <v>169</v>
      </c>
      <c r="B1166" s="3" t="s">
        <v>170</v>
      </c>
      <c r="C1166" s="3" t="s">
        <v>129</v>
      </c>
      <c r="D1166" s="3" t="s">
        <v>1430</v>
      </c>
      <c r="E1166" s="4">
        <v>7.6716532412734941E-4</v>
      </c>
      <c r="F1166" s="3">
        <v>21.9</v>
      </c>
      <c r="G1166" s="11">
        <f t="shared" si="37"/>
        <v>1.680092059838895E-2</v>
      </c>
      <c r="H1166" s="11">
        <v>54.450464695692055</v>
      </c>
      <c r="I1166" s="11">
        <f t="shared" si="36"/>
        <v>4.1772508397155392E-2</v>
      </c>
    </row>
    <row r="1167" spans="1:9" outlineLevel="2" x14ac:dyDescent="0.35">
      <c r="A1167" s="1" t="s">
        <v>169</v>
      </c>
      <c r="B1167" s="1" t="s">
        <v>170</v>
      </c>
      <c r="C1167" s="1" t="s">
        <v>129</v>
      </c>
      <c r="D1167" s="1" t="s">
        <v>1431</v>
      </c>
      <c r="E1167" s="2">
        <v>3.0686612965093976E-3</v>
      </c>
      <c r="F1167" s="1">
        <v>31.6</v>
      </c>
      <c r="G1167" s="10">
        <f t="shared" si="37"/>
        <v>9.696969696969697E-2</v>
      </c>
      <c r="H1167" s="10">
        <v>69.59453497081995</v>
      </c>
      <c r="I1167" s="10">
        <f t="shared" si="36"/>
        <v>0.21356205591352495</v>
      </c>
    </row>
    <row r="1168" spans="1:9" outlineLevel="2" x14ac:dyDescent="0.35">
      <c r="A1168" s="3" t="s">
        <v>169</v>
      </c>
      <c r="B1168" s="3" t="s">
        <v>170</v>
      </c>
      <c r="C1168" s="3" t="s">
        <v>129</v>
      </c>
      <c r="D1168" s="3" t="s">
        <v>1432</v>
      </c>
      <c r="E1168" s="4">
        <v>1.1507479861910242E-3</v>
      </c>
      <c r="F1168" s="3">
        <v>15.8</v>
      </c>
      <c r="G1168" s="11">
        <f t="shared" si="37"/>
        <v>1.8181818181818181E-2</v>
      </c>
      <c r="H1168" s="11">
        <v>57.202046345919364</v>
      </c>
      <c r="I1168" s="11">
        <f t="shared" si="36"/>
        <v>6.5825139638572339E-2</v>
      </c>
    </row>
    <row r="1169" spans="1:9" outlineLevel="2" x14ac:dyDescent="0.35">
      <c r="A1169" s="1" t="s">
        <v>169</v>
      </c>
      <c r="B1169" s="1" t="s">
        <v>170</v>
      </c>
      <c r="C1169" s="1" t="s">
        <v>130</v>
      </c>
      <c r="D1169" s="1" t="s">
        <v>1433</v>
      </c>
      <c r="E1169" s="2">
        <v>5.370157268891446E-3</v>
      </c>
      <c r="F1169" s="1">
        <v>45.2</v>
      </c>
      <c r="G1169" s="10">
        <f t="shared" si="37"/>
        <v>0.24273110855389338</v>
      </c>
      <c r="H1169" s="10">
        <v>81.402869261801243</v>
      </c>
      <c r="I1169" s="10">
        <f t="shared" si="36"/>
        <v>0.43714621007488202</v>
      </c>
    </row>
    <row r="1170" spans="1:9" outlineLevel="2" x14ac:dyDescent="0.35">
      <c r="A1170" s="3" t="s">
        <v>169</v>
      </c>
      <c r="B1170" s="3" t="s">
        <v>170</v>
      </c>
      <c r="C1170" s="3" t="s">
        <v>130</v>
      </c>
      <c r="D1170" s="3" t="s">
        <v>1434</v>
      </c>
      <c r="E1170" s="4">
        <v>5.7537399309551211E-3</v>
      </c>
      <c r="F1170" s="3">
        <v>53.9</v>
      </c>
      <c r="G1170" s="11">
        <f t="shared" si="37"/>
        <v>0.310126582278481</v>
      </c>
      <c r="H1170" s="11">
        <v>91.288221422582865</v>
      </c>
      <c r="I1170" s="11">
        <f t="shared" si="36"/>
        <v>0.52524868482498777</v>
      </c>
    </row>
    <row r="1171" spans="1:9" outlineLevel="2" x14ac:dyDescent="0.35">
      <c r="A1171" s="1" t="s">
        <v>169</v>
      </c>
      <c r="B1171" s="1" t="s">
        <v>170</v>
      </c>
      <c r="C1171" s="1" t="s">
        <v>130</v>
      </c>
      <c r="D1171" s="1" t="s">
        <v>1435</v>
      </c>
      <c r="E1171" s="2">
        <v>6.1373225930187953E-3</v>
      </c>
      <c r="F1171" s="1">
        <v>45.4</v>
      </c>
      <c r="G1171" s="10">
        <f t="shared" si="37"/>
        <v>0.27863444572305329</v>
      </c>
      <c r="H1171" s="10">
        <v>84.472864884883165</v>
      </c>
      <c r="I1171" s="10">
        <f t="shared" si="36"/>
        <v>0.51843722215501753</v>
      </c>
    </row>
    <row r="1172" spans="1:9" outlineLevel="2" x14ac:dyDescent="0.35">
      <c r="A1172" s="3" t="s">
        <v>169</v>
      </c>
      <c r="B1172" s="3" t="s">
        <v>170</v>
      </c>
      <c r="C1172" s="3" t="s">
        <v>130</v>
      </c>
      <c r="D1172" s="3" t="s">
        <v>1436</v>
      </c>
      <c r="E1172" s="4">
        <v>6.9044879171461446E-3</v>
      </c>
      <c r="F1172" s="3">
        <v>66.3</v>
      </c>
      <c r="G1172" s="11">
        <f t="shared" si="37"/>
        <v>0.45776754890678939</v>
      </c>
      <c r="H1172" s="11">
        <v>97.598335612565279</v>
      </c>
      <c r="I1172" s="11">
        <f t="shared" si="36"/>
        <v>0.67386652897053123</v>
      </c>
    </row>
    <row r="1173" spans="1:9" outlineLevel="2" x14ac:dyDescent="0.35">
      <c r="A1173" s="1" t="s">
        <v>169</v>
      </c>
      <c r="B1173" s="1" t="s">
        <v>170</v>
      </c>
      <c r="C1173" s="1" t="s">
        <v>131</v>
      </c>
      <c r="D1173" s="1" t="s">
        <v>1437</v>
      </c>
      <c r="E1173" s="2">
        <v>3.835826620636747E-4</v>
      </c>
      <c r="F1173" s="1">
        <v>53.9</v>
      </c>
      <c r="G1173" s="10">
        <f t="shared" si="37"/>
        <v>2.0675105485232066E-2</v>
      </c>
      <c r="H1173" s="10">
        <v>71.34280439466238</v>
      </c>
      <c r="I1173" s="10">
        <f t="shared" si="36"/>
        <v>2.7365862828792626E-2</v>
      </c>
    </row>
    <row r="1174" spans="1:9" outlineLevel="2" x14ac:dyDescent="0.35">
      <c r="A1174" s="3" t="s">
        <v>169</v>
      </c>
      <c r="B1174" s="3" t="s">
        <v>170</v>
      </c>
      <c r="C1174" s="3" t="s">
        <v>131</v>
      </c>
      <c r="D1174" s="3" t="s">
        <v>1050</v>
      </c>
      <c r="E1174" s="4">
        <v>3.835826620636747E-4</v>
      </c>
      <c r="F1174" s="3">
        <v>55.5</v>
      </c>
      <c r="G1174" s="11">
        <f t="shared" si="37"/>
        <v>2.1288837744533946E-2</v>
      </c>
      <c r="H1174" s="11">
        <v>74.39873319119215</v>
      </c>
      <c r="I1174" s="11">
        <f t="shared" si="36"/>
        <v>2.8538064131642556E-2</v>
      </c>
    </row>
    <row r="1175" spans="1:9" outlineLevel="2" x14ac:dyDescent="0.35">
      <c r="A1175" s="1" t="s">
        <v>169</v>
      </c>
      <c r="B1175" s="1" t="s">
        <v>170</v>
      </c>
      <c r="C1175" s="1" t="s">
        <v>131</v>
      </c>
      <c r="D1175" s="1" t="s">
        <v>1051</v>
      </c>
      <c r="E1175" s="2">
        <v>3.835826620636747E-4</v>
      </c>
      <c r="F1175" s="1">
        <v>72.099999999999994</v>
      </c>
      <c r="G1175" s="10">
        <f t="shared" si="37"/>
        <v>2.7656309934790943E-2</v>
      </c>
      <c r="H1175" s="10">
        <v>100</v>
      </c>
      <c r="I1175" s="10">
        <f t="shared" si="36"/>
        <v>3.8358266206367474E-2</v>
      </c>
    </row>
    <row r="1176" spans="1:9" outlineLevel="2" x14ac:dyDescent="0.35">
      <c r="A1176" s="3" t="s">
        <v>169</v>
      </c>
      <c r="B1176" s="3" t="s">
        <v>170</v>
      </c>
      <c r="C1176" s="3" t="s">
        <v>132</v>
      </c>
      <c r="D1176" s="3" t="s">
        <v>1438</v>
      </c>
      <c r="E1176" s="4">
        <v>7.6716532412734941E-4</v>
      </c>
      <c r="F1176" s="3">
        <v>62</v>
      </c>
      <c r="G1176" s="11">
        <f t="shared" si="37"/>
        <v>4.7564250095895662E-2</v>
      </c>
      <c r="H1176" s="11">
        <v>83.56649411842227</v>
      </c>
      <c r="I1176" s="11">
        <f t="shared" si="36"/>
        <v>6.4109316546545655E-2</v>
      </c>
    </row>
    <row r="1177" spans="1:9" outlineLevel="2" x14ac:dyDescent="0.35">
      <c r="A1177" s="1" t="s">
        <v>169</v>
      </c>
      <c r="B1177" s="1" t="s">
        <v>170</v>
      </c>
      <c r="C1177" s="1" t="s">
        <v>132</v>
      </c>
      <c r="D1177" s="1" t="s">
        <v>1439</v>
      </c>
      <c r="E1177" s="2">
        <v>1.9179133103183737E-3</v>
      </c>
      <c r="F1177" s="1">
        <v>19.600000000000001</v>
      </c>
      <c r="G1177" s="10">
        <f t="shared" si="37"/>
        <v>3.7591100882240124E-2</v>
      </c>
      <c r="H1177" s="10">
        <v>57.295009791851051</v>
      </c>
      <c r="I1177" s="10">
        <f t="shared" si="36"/>
        <v>0.10988686189461268</v>
      </c>
    </row>
    <row r="1178" spans="1:9" outlineLevel="2" x14ac:dyDescent="0.35">
      <c r="A1178" s="3" t="s">
        <v>169</v>
      </c>
      <c r="B1178" s="3" t="s">
        <v>170</v>
      </c>
      <c r="C1178" s="3" t="s">
        <v>132</v>
      </c>
      <c r="D1178" s="3" t="s">
        <v>1440</v>
      </c>
      <c r="E1178" s="4">
        <v>3.835826620636747E-4</v>
      </c>
      <c r="F1178" s="3">
        <v>40.5</v>
      </c>
      <c r="G1178" s="11">
        <f t="shared" si="37"/>
        <v>1.5535097813578825E-2</v>
      </c>
      <c r="H1178" s="11">
        <v>90.140167996287346</v>
      </c>
      <c r="I1178" s="11">
        <f t="shared" si="36"/>
        <v>3.4576205598882755E-2</v>
      </c>
    </row>
    <row r="1179" spans="1:9" outlineLevel="2" x14ac:dyDescent="0.35">
      <c r="A1179" s="1" t="s">
        <v>169</v>
      </c>
      <c r="B1179" s="1" t="s">
        <v>170</v>
      </c>
      <c r="C1179" s="1" t="s">
        <v>132</v>
      </c>
      <c r="D1179" s="1" t="s">
        <v>1057</v>
      </c>
      <c r="E1179" s="2">
        <v>2.685078634445723E-3</v>
      </c>
      <c r="F1179" s="1">
        <v>47.4</v>
      </c>
      <c r="G1179" s="10">
        <f t="shared" si="37"/>
        <v>0.12727272727272726</v>
      </c>
      <c r="H1179" s="10">
        <v>82.971716374158859</v>
      </c>
      <c r="I1179" s="10">
        <f t="shared" si="36"/>
        <v>0.22278558289954431</v>
      </c>
    </row>
    <row r="1180" spans="1:9" outlineLevel="2" x14ac:dyDescent="0.35">
      <c r="A1180" s="3" t="s">
        <v>169</v>
      </c>
      <c r="B1180" s="3" t="s">
        <v>170</v>
      </c>
      <c r="C1180" s="3" t="s">
        <v>132</v>
      </c>
      <c r="D1180" s="3" t="s">
        <v>1061</v>
      </c>
      <c r="E1180" s="4">
        <v>1.1507479861910242E-3</v>
      </c>
      <c r="F1180" s="3">
        <v>41.8</v>
      </c>
      <c r="G1180" s="11">
        <f t="shared" si="37"/>
        <v>4.810126582278481E-2</v>
      </c>
      <c r="H1180" s="11">
        <v>81.323826611042023</v>
      </c>
      <c r="I1180" s="11">
        <f t="shared" si="36"/>
        <v>9.3583229702004625E-2</v>
      </c>
    </row>
    <row r="1181" spans="1:9" outlineLevel="2" x14ac:dyDescent="0.35">
      <c r="A1181" s="1" t="s">
        <v>169</v>
      </c>
      <c r="B1181" s="1" t="s">
        <v>170</v>
      </c>
      <c r="C1181" s="1" t="s">
        <v>132</v>
      </c>
      <c r="D1181" s="1" t="s">
        <v>1441</v>
      </c>
      <c r="E1181" s="2">
        <v>1.1507479861910242E-3</v>
      </c>
      <c r="F1181" s="1">
        <v>23</v>
      </c>
      <c r="G1181" s="10">
        <f t="shared" si="37"/>
        <v>2.6467203682393557E-2</v>
      </c>
      <c r="H1181" s="10">
        <v>70.140817612409592</v>
      </c>
      <c r="I1181" s="10">
        <f t="shared" si="36"/>
        <v>8.0714404617272251E-2</v>
      </c>
    </row>
    <row r="1182" spans="1:9" outlineLevel="2" x14ac:dyDescent="0.35">
      <c r="A1182" s="3" t="s">
        <v>169</v>
      </c>
      <c r="B1182" s="3" t="s">
        <v>170</v>
      </c>
      <c r="C1182" s="3" t="s">
        <v>132</v>
      </c>
      <c r="D1182" s="3" t="s">
        <v>1442</v>
      </c>
      <c r="E1182" s="4">
        <v>2.3014959723820483E-3</v>
      </c>
      <c r="F1182" s="3">
        <v>22.1</v>
      </c>
      <c r="G1182" s="11">
        <f t="shared" si="37"/>
        <v>5.0863060989643272E-2</v>
      </c>
      <c r="H1182" s="11">
        <v>70.631084367632866</v>
      </c>
      <c r="I1182" s="11">
        <f t="shared" si="36"/>
        <v>0.16255715619708369</v>
      </c>
    </row>
    <row r="1183" spans="1:9" outlineLevel="2" x14ac:dyDescent="0.35">
      <c r="A1183" s="1" t="s">
        <v>169</v>
      </c>
      <c r="B1183" s="1" t="s">
        <v>170</v>
      </c>
      <c r="C1183" s="1" t="s">
        <v>132</v>
      </c>
      <c r="D1183" s="1" t="s">
        <v>1443</v>
      </c>
      <c r="E1183" s="2">
        <v>3.0686612965093976E-3</v>
      </c>
      <c r="F1183" s="1">
        <v>19.2</v>
      </c>
      <c r="G1183" s="10">
        <f t="shared" si="37"/>
        <v>5.8918296892980435E-2</v>
      </c>
      <c r="H1183" s="10">
        <v>61.210255902260549</v>
      </c>
      <c r="I1183" s="10">
        <f t="shared" si="36"/>
        <v>0.18783354323670287</v>
      </c>
    </row>
    <row r="1184" spans="1:9" outlineLevel="2" x14ac:dyDescent="0.35">
      <c r="A1184" s="3" t="s">
        <v>169</v>
      </c>
      <c r="B1184" s="3" t="s">
        <v>170</v>
      </c>
      <c r="C1184" s="3" t="s">
        <v>132</v>
      </c>
      <c r="D1184" s="3" t="s">
        <v>1066</v>
      </c>
      <c r="E1184" s="4">
        <v>1.1507479861910242E-3</v>
      </c>
      <c r="F1184" s="3">
        <v>43.6</v>
      </c>
      <c r="G1184" s="11">
        <f t="shared" si="37"/>
        <v>5.0172612197928658E-2</v>
      </c>
      <c r="H1184" s="11">
        <v>82.915688883513212</v>
      </c>
      <c r="I1184" s="11">
        <f t="shared" si="36"/>
        <v>9.5415062006344323E-2</v>
      </c>
    </row>
    <row r="1185" spans="1:9" outlineLevel="2" x14ac:dyDescent="0.35">
      <c r="A1185" s="1" t="s">
        <v>169</v>
      </c>
      <c r="B1185" s="1" t="s">
        <v>170</v>
      </c>
      <c r="C1185" s="1" t="s">
        <v>132</v>
      </c>
      <c r="D1185" s="1" t="s">
        <v>1070</v>
      </c>
      <c r="E1185" s="2">
        <v>2.3014959723820483E-3</v>
      </c>
      <c r="F1185" s="1">
        <v>34.5</v>
      </c>
      <c r="G1185" s="10">
        <f t="shared" si="37"/>
        <v>7.9401611047180673E-2</v>
      </c>
      <c r="H1185" s="10">
        <v>71.975514441728592</v>
      </c>
      <c r="I1185" s="10">
        <f t="shared" si="36"/>
        <v>0.16565135659776431</v>
      </c>
    </row>
    <row r="1186" spans="1:9" outlineLevel="2" x14ac:dyDescent="0.35">
      <c r="A1186" s="3" t="s">
        <v>169</v>
      </c>
      <c r="B1186" s="3" t="s">
        <v>170</v>
      </c>
      <c r="C1186" s="3" t="s">
        <v>132</v>
      </c>
      <c r="D1186" s="3" t="s">
        <v>1444</v>
      </c>
      <c r="E1186" s="4">
        <v>5.7537399309551211E-3</v>
      </c>
      <c r="F1186" s="3">
        <v>28.4</v>
      </c>
      <c r="G1186" s="11">
        <f t="shared" si="37"/>
        <v>0.16340621403912542</v>
      </c>
      <c r="H1186" s="11">
        <v>64.985387120395899</v>
      </c>
      <c r="I1186" s="11">
        <f t="shared" si="36"/>
        <v>0.37390901680319849</v>
      </c>
    </row>
    <row r="1187" spans="1:9" outlineLevel="2" x14ac:dyDescent="0.35">
      <c r="A1187" s="1" t="s">
        <v>169</v>
      </c>
      <c r="B1187" s="1" t="s">
        <v>170</v>
      </c>
      <c r="C1187" s="1" t="s">
        <v>132</v>
      </c>
      <c r="D1187" s="1" t="s">
        <v>1445</v>
      </c>
      <c r="E1187" s="2">
        <v>4.9865746068277718E-3</v>
      </c>
      <c r="F1187" s="1">
        <v>37.5</v>
      </c>
      <c r="G1187" s="10">
        <f t="shared" si="37"/>
        <v>0.18699654775604144</v>
      </c>
      <c r="H1187" s="10">
        <v>72.548401858657598</v>
      </c>
      <c r="I1187" s="10">
        <f t="shared" si="36"/>
        <v>0.36176801847431872</v>
      </c>
    </row>
    <row r="1188" spans="1:9" outlineLevel="2" x14ac:dyDescent="0.35">
      <c r="A1188" s="3" t="s">
        <v>169</v>
      </c>
      <c r="B1188" s="3" t="s">
        <v>170</v>
      </c>
      <c r="C1188" s="3" t="s">
        <v>133</v>
      </c>
      <c r="D1188" s="3" t="s">
        <v>1829</v>
      </c>
      <c r="E1188" s="4">
        <v>3.4522439585730723E-3</v>
      </c>
      <c r="F1188" s="3">
        <v>60.8</v>
      </c>
      <c r="G1188" s="11">
        <f t="shared" si="37"/>
        <v>0.20989643268124278</v>
      </c>
      <c r="H1188" s="11">
        <v>78.527851458638906</v>
      </c>
      <c r="I1188" s="11">
        <f t="shared" ref="I1188:I1240" si="38">H1188*E1188</f>
        <v>0.2710973007778098</v>
      </c>
    </row>
    <row r="1189" spans="1:9" outlineLevel="2" x14ac:dyDescent="0.35">
      <c r="A1189" s="1" t="s">
        <v>169</v>
      </c>
      <c r="B1189" s="1" t="s">
        <v>170</v>
      </c>
      <c r="C1189" s="1" t="s">
        <v>135</v>
      </c>
      <c r="D1189" s="1" t="s">
        <v>1446</v>
      </c>
      <c r="E1189" s="2">
        <v>3.835826620636747E-4</v>
      </c>
      <c r="F1189" s="1">
        <v>53.6</v>
      </c>
      <c r="G1189" s="10">
        <f t="shared" si="37"/>
        <v>2.0560030686612964E-2</v>
      </c>
      <c r="H1189" s="10">
        <v>64.065686464309692</v>
      </c>
      <c r="I1189" s="10">
        <f t="shared" si="38"/>
        <v>2.4574486560916643E-2</v>
      </c>
    </row>
    <row r="1190" spans="1:9" outlineLevel="2" x14ac:dyDescent="0.35">
      <c r="A1190" s="3" t="s">
        <v>169</v>
      </c>
      <c r="B1190" s="3" t="s">
        <v>170</v>
      </c>
      <c r="C1190" s="3" t="s">
        <v>136</v>
      </c>
      <c r="D1190" s="3" t="s">
        <v>1447</v>
      </c>
      <c r="E1190" s="4">
        <v>3.4522439585730723E-3</v>
      </c>
      <c r="F1190" s="3">
        <v>45.3</v>
      </c>
      <c r="G1190" s="11">
        <f t="shared" si="37"/>
        <v>0.15638665132336016</v>
      </c>
      <c r="H1190" s="11">
        <v>87.920289430767298</v>
      </c>
      <c r="I1190" s="11">
        <f t="shared" si="38"/>
        <v>0.30352228802336234</v>
      </c>
    </row>
    <row r="1191" spans="1:9" outlineLevel="2" x14ac:dyDescent="0.35">
      <c r="A1191" s="1" t="s">
        <v>169</v>
      </c>
      <c r="B1191" s="1" t="s">
        <v>170</v>
      </c>
      <c r="C1191" s="1" t="s">
        <v>136</v>
      </c>
      <c r="D1191" s="1" t="s">
        <v>1448</v>
      </c>
      <c r="E1191" s="2">
        <v>2.3014959723820483E-3</v>
      </c>
      <c r="F1191" s="1">
        <v>27</v>
      </c>
      <c r="G1191" s="10">
        <f t="shared" si="37"/>
        <v>6.2140391254315308E-2</v>
      </c>
      <c r="H1191" s="10">
        <v>67.202759645879269</v>
      </c>
      <c r="I1191" s="10">
        <f t="shared" si="38"/>
        <v>0.15466688065794998</v>
      </c>
    </row>
    <row r="1192" spans="1:9" outlineLevel="2" x14ac:dyDescent="0.35">
      <c r="A1192" s="3" t="s">
        <v>169</v>
      </c>
      <c r="B1192" s="3" t="s">
        <v>170</v>
      </c>
      <c r="C1192" s="3" t="s">
        <v>136</v>
      </c>
      <c r="D1192" s="3" t="s">
        <v>1449</v>
      </c>
      <c r="E1192" s="4">
        <v>2.3014959723820483E-3</v>
      </c>
      <c r="F1192" s="3">
        <v>32.5</v>
      </c>
      <c r="G1192" s="11">
        <f t="shared" si="37"/>
        <v>7.4798619102416572E-2</v>
      </c>
      <c r="H1192" s="11">
        <v>75.138137452304363</v>
      </c>
      <c r="I1192" s="11">
        <f t="shared" si="38"/>
        <v>0.17293012071876723</v>
      </c>
    </row>
    <row r="1193" spans="1:9" outlineLevel="2" x14ac:dyDescent="0.35">
      <c r="A1193" s="1" t="s">
        <v>169</v>
      </c>
      <c r="B1193" s="1" t="s">
        <v>170</v>
      </c>
      <c r="C1193" s="1" t="s">
        <v>136</v>
      </c>
      <c r="D1193" s="1" t="s">
        <v>1450</v>
      </c>
      <c r="E1193" s="2">
        <v>2.685078634445723E-3</v>
      </c>
      <c r="F1193" s="1">
        <v>43.6</v>
      </c>
      <c r="G1193" s="10">
        <f t="shared" si="37"/>
        <v>0.11706942846183352</v>
      </c>
      <c r="H1193" s="10">
        <v>82.229453381150961</v>
      </c>
      <c r="I1193" s="10">
        <f t="shared" si="38"/>
        <v>0.22079254839587906</v>
      </c>
    </row>
    <row r="1194" spans="1:9" outlineLevel="2" x14ac:dyDescent="0.35">
      <c r="A1194" s="3" t="s">
        <v>169</v>
      </c>
      <c r="B1194" s="3" t="s">
        <v>170</v>
      </c>
      <c r="C1194" s="3" t="s">
        <v>137</v>
      </c>
      <c r="D1194" s="3" t="s">
        <v>1830</v>
      </c>
      <c r="E1194" s="4">
        <v>3.0686612965093976E-3</v>
      </c>
      <c r="F1194" s="3">
        <v>57.9</v>
      </c>
      <c r="G1194" s="11">
        <f t="shared" si="37"/>
        <v>0.17767548906789413</v>
      </c>
      <c r="H1194" s="11">
        <v>77.626320347189903</v>
      </c>
      <c r="I1194" s="11">
        <f t="shared" si="38"/>
        <v>0.23820888483986161</v>
      </c>
    </row>
    <row r="1195" spans="1:9" outlineLevel="2" x14ac:dyDescent="0.35">
      <c r="A1195" s="1" t="s">
        <v>169</v>
      </c>
      <c r="B1195" s="1" t="s">
        <v>170</v>
      </c>
      <c r="C1195" s="1" t="s">
        <v>138</v>
      </c>
      <c r="D1195" s="1" t="s">
        <v>1831</v>
      </c>
      <c r="E1195" s="2">
        <v>3.835826620636747E-4</v>
      </c>
      <c r="F1195" s="1">
        <v>46.9</v>
      </c>
      <c r="G1195" s="10">
        <f t="shared" si="37"/>
        <v>1.7990026850786343E-2</v>
      </c>
      <c r="H1195" s="10">
        <v>77.616279069334269</v>
      </c>
      <c r="I1195" s="10">
        <f t="shared" si="38"/>
        <v>2.9772258944892317E-2</v>
      </c>
    </row>
    <row r="1196" spans="1:9" outlineLevel="2" x14ac:dyDescent="0.35">
      <c r="A1196" s="3" t="s">
        <v>169</v>
      </c>
      <c r="B1196" s="3" t="s">
        <v>170</v>
      </c>
      <c r="C1196" s="3" t="s">
        <v>139</v>
      </c>
      <c r="D1196" s="3" t="s">
        <v>1762</v>
      </c>
      <c r="E1196" s="4">
        <v>1.1507479861910242E-3</v>
      </c>
      <c r="F1196" s="3">
        <v>28.8</v>
      </c>
      <c r="G1196" s="11">
        <f t="shared" si="37"/>
        <v>3.3141542002301495E-2</v>
      </c>
      <c r="H1196" s="11">
        <v>100</v>
      </c>
      <c r="I1196" s="11">
        <f t="shared" si="38"/>
        <v>0.11507479861910241</v>
      </c>
    </row>
    <row r="1197" spans="1:9" outlineLevel="2" x14ac:dyDescent="0.35">
      <c r="A1197" s="1" t="s">
        <v>169</v>
      </c>
      <c r="B1197" s="1" t="s">
        <v>170</v>
      </c>
      <c r="C1197" s="1" t="s">
        <v>139</v>
      </c>
      <c r="D1197" s="1" t="s">
        <v>1832</v>
      </c>
      <c r="E1197" s="2">
        <v>3.0686612965093976E-3</v>
      </c>
      <c r="F1197" s="1">
        <v>32.1</v>
      </c>
      <c r="G1197" s="10">
        <f t="shared" si="37"/>
        <v>9.850402761795167E-2</v>
      </c>
      <c r="H1197" s="10">
        <v>90.808698441833258</v>
      </c>
      <c r="I1197" s="10">
        <f t="shared" si="38"/>
        <v>0.27866113829484696</v>
      </c>
    </row>
    <row r="1198" spans="1:9" outlineLevel="2" x14ac:dyDescent="0.35">
      <c r="A1198" s="3" t="s">
        <v>169</v>
      </c>
      <c r="B1198" s="3" t="s">
        <v>170</v>
      </c>
      <c r="C1198" s="3" t="s">
        <v>140</v>
      </c>
      <c r="D1198" s="3" t="s">
        <v>1086</v>
      </c>
      <c r="E1198" s="4">
        <v>1.1507479861910242E-3</v>
      </c>
      <c r="F1198" s="3">
        <v>20.9</v>
      </c>
      <c r="G1198" s="11">
        <f t="shared" si="37"/>
        <v>2.4050632911392405E-2</v>
      </c>
      <c r="H1198" s="11">
        <v>60.745130442082882</v>
      </c>
      <c r="I1198" s="11">
        <f t="shared" si="38"/>
        <v>6.9902336527137954E-2</v>
      </c>
    </row>
    <row r="1199" spans="1:9" outlineLevel="2" x14ac:dyDescent="0.35">
      <c r="A1199" s="1" t="s">
        <v>169</v>
      </c>
      <c r="B1199" s="1" t="s">
        <v>170</v>
      </c>
      <c r="C1199" s="1" t="s">
        <v>141</v>
      </c>
      <c r="D1199" s="1" t="s">
        <v>1763</v>
      </c>
      <c r="E1199" s="2">
        <v>3.835826620636747E-4</v>
      </c>
      <c r="F1199" s="1">
        <v>35.700000000000003</v>
      </c>
      <c r="G1199" s="10">
        <f t="shared" si="37"/>
        <v>1.3693901035673188E-2</v>
      </c>
      <c r="H1199" s="10">
        <v>45.151516497135162</v>
      </c>
      <c r="I1199" s="10">
        <f t="shared" si="38"/>
        <v>1.731933889418303E-2</v>
      </c>
    </row>
    <row r="1200" spans="1:9" outlineLevel="2" x14ac:dyDescent="0.35">
      <c r="A1200" s="3" t="s">
        <v>169</v>
      </c>
      <c r="B1200" s="3" t="s">
        <v>170</v>
      </c>
      <c r="C1200" s="3" t="s">
        <v>142</v>
      </c>
      <c r="D1200" s="3" t="s">
        <v>1451</v>
      </c>
      <c r="E1200" s="4">
        <v>7.6716532412734941E-4</v>
      </c>
      <c r="F1200" s="3">
        <v>53.5</v>
      </c>
      <c r="G1200" s="11">
        <f t="shared" si="37"/>
        <v>4.1043344840813192E-2</v>
      </c>
      <c r="H1200" s="11">
        <v>73.895925767719746</v>
      </c>
      <c r="I1200" s="11">
        <f t="shared" si="38"/>
        <v>5.6690391843283269E-2</v>
      </c>
    </row>
    <row r="1201" spans="1:9" outlineLevel="2" x14ac:dyDescent="0.35">
      <c r="A1201" s="1" t="s">
        <v>169</v>
      </c>
      <c r="B1201" s="1" t="s">
        <v>170</v>
      </c>
      <c r="C1201" s="1" t="s">
        <v>142</v>
      </c>
      <c r="D1201" s="1" t="s">
        <v>1452</v>
      </c>
      <c r="E1201" s="2">
        <v>7.6716532412734941E-4</v>
      </c>
      <c r="F1201" s="1">
        <v>61</v>
      </c>
      <c r="G1201" s="10">
        <f t="shared" si="37"/>
        <v>4.6797084771768312E-2</v>
      </c>
      <c r="H1201" s="10">
        <v>91.623694784939289</v>
      </c>
      <c r="I1201" s="10">
        <f t="shared" si="38"/>
        <v>7.0290521507433285E-2</v>
      </c>
    </row>
    <row r="1202" spans="1:9" outlineLevel="2" x14ac:dyDescent="0.35">
      <c r="A1202" s="3" t="s">
        <v>169</v>
      </c>
      <c r="B1202" s="3" t="s">
        <v>170</v>
      </c>
      <c r="C1202" s="3" t="s">
        <v>143</v>
      </c>
      <c r="D1202" s="3" t="s">
        <v>1833</v>
      </c>
      <c r="E1202" s="4">
        <v>7.6716532412734941E-4</v>
      </c>
      <c r="F1202" s="3">
        <v>50.6</v>
      </c>
      <c r="G1202" s="11">
        <f t="shared" si="37"/>
        <v>3.8818565400843878E-2</v>
      </c>
      <c r="H1202" s="11">
        <v>80.052653159946203</v>
      </c>
      <c r="I1202" s="11">
        <f t="shared" si="38"/>
        <v>6.1413619608704409E-2</v>
      </c>
    </row>
    <row r="1203" spans="1:9" outlineLevel="2" x14ac:dyDescent="0.35">
      <c r="A1203" s="1" t="s">
        <v>169</v>
      </c>
      <c r="B1203" s="1" t="s">
        <v>170</v>
      </c>
      <c r="C1203" s="1" t="s">
        <v>144</v>
      </c>
      <c r="D1203" s="1" t="s">
        <v>1453</v>
      </c>
      <c r="E1203" s="2">
        <v>1.9179133103183737E-3</v>
      </c>
      <c r="F1203" s="1">
        <v>30.3</v>
      </c>
      <c r="G1203" s="10">
        <f t="shared" si="37"/>
        <v>5.8112773302646727E-2</v>
      </c>
      <c r="H1203" s="10">
        <v>65.583334472030401</v>
      </c>
      <c r="I1203" s="10">
        <f t="shared" si="38"/>
        <v>0.12578315011896893</v>
      </c>
    </row>
    <row r="1204" spans="1:9" outlineLevel="2" x14ac:dyDescent="0.35">
      <c r="A1204" s="3" t="s">
        <v>169</v>
      </c>
      <c r="B1204" s="3" t="s">
        <v>170</v>
      </c>
      <c r="C1204" s="3" t="s">
        <v>145</v>
      </c>
      <c r="D1204" s="3" t="s">
        <v>1454</v>
      </c>
      <c r="E1204" s="4">
        <v>1.5343306482546988E-3</v>
      </c>
      <c r="F1204" s="3">
        <v>48.1</v>
      </c>
      <c r="G1204" s="11">
        <f t="shared" si="37"/>
        <v>7.380130418105102E-2</v>
      </c>
      <c r="H1204" s="11">
        <v>68.927463740110397</v>
      </c>
      <c r="I1204" s="11">
        <f t="shared" si="38"/>
        <v>0.10575752012291584</v>
      </c>
    </row>
    <row r="1205" spans="1:9" outlineLevel="2" x14ac:dyDescent="0.35">
      <c r="A1205" s="1" t="s">
        <v>169</v>
      </c>
      <c r="B1205" s="1" t="s">
        <v>170</v>
      </c>
      <c r="C1205" s="1" t="s">
        <v>145</v>
      </c>
      <c r="D1205" s="1" t="s">
        <v>1455</v>
      </c>
      <c r="E1205" s="2">
        <v>7.6716532412734941E-4</v>
      </c>
      <c r="F1205" s="1">
        <v>46.9</v>
      </c>
      <c r="G1205" s="10">
        <f t="shared" si="37"/>
        <v>3.5980053701572687E-2</v>
      </c>
      <c r="H1205" s="10">
        <v>57.664836794137955</v>
      </c>
      <c r="I1205" s="10">
        <f t="shared" si="38"/>
        <v>4.4238463209925548E-2</v>
      </c>
    </row>
    <row r="1206" spans="1:9" outlineLevel="2" x14ac:dyDescent="0.35">
      <c r="A1206" s="3" t="s">
        <v>169</v>
      </c>
      <c r="B1206" s="3" t="s">
        <v>170</v>
      </c>
      <c r="C1206" s="3" t="s">
        <v>146</v>
      </c>
      <c r="D1206" s="3" t="s">
        <v>1834</v>
      </c>
      <c r="E1206" s="4">
        <v>1.9179133103183737E-3</v>
      </c>
      <c r="F1206" s="3">
        <v>46.5</v>
      </c>
      <c r="G1206" s="11">
        <f t="shared" si="37"/>
        <v>8.9182968929804374E-2</v>
      </c>
      <c r="H1206" s="11">
        <v>58.980295583605766</v>
      </c>
      <c r="I1206" s="11">
        <f t="shared" si="38"/>
        <v>0.11311909394630949</v>
      </c>
    </row>
    <row r="1207" spans="1:9" outlineLevel="2" x14ac:dyDescent="0.35">
      <c r="A1207" s="1" t="s">
        <v>169</v>
      </c>
      <c r="B1207" s="1" t="s">
        <v>170</v>
      </c>
      <c r="C1207" s="1" t="s">
        <v>147</v>
      </c>
      <c r="D1207" s="1" t="s">
        <v>1835</v>
      </c>
      <c r="E1207" s="2">
        <v>1.1507479861910242E-3</v>
      </c>
      <c r="F1207" s="1">
        <v>73.099999999999994</v>
      </c>
      <c r="G1207" s="10">
        <f t="shared" si="37"/>
        <v>8.4119677790563854E-2</v>
      </c>
      <c r="H1207" s="10">
        <v>84.979743622243404</v>
      </c>
      <c r="I1207" s="10">
        <f t="shared" si="38"/>
        <v>9.7790268840326128E-2</v>
      </c>
    </row>
    <row r="1208" spans="1:9" outlineLevel="2" x14ac:dyDescent="0.35">
      <c r="A1208" s="3" t="s">
        <v>169</v>
      </c>
      <c r="B1208" s="3" t="s">
        <v>170</v>
      </c>
      <c r="C1208" s="3" t="s">
        <v>148</v>
      </c>
      <c r="D1208" s="3" t="s">
        <v>1456</v>
      </c>
      <c r="E1208" s="4">
        <v>3.835826620636747E-4</v>
      </c>
      <c r="F1208" s="3">
        <v>40.9</v>
      </c>
      <c r="G1208" s="11">
        <f t="shared" si="37"/>
        <v>1.5688530878404296E-2</v>
      </c>
      <c r="H1208" s="11">
        <v>64.976945780217648</v>
      </c>
      <c r="I1208" s="11">
        <f t="shared" si="38"/>
        <v>2.4924029835142941E-2</v>
      </c>
    </row>
    <row r="1209" spans="1:9" outlineLevel="2" x14ac:dyDescent="0.35">
      <c r="A1209" s="1" t="s">
        <v>169</v>
      </c>
      <c r="B1209" s="1" t="s">
        <v>170</v>
      </c>
      <c r="C1209" s="1" t="s">
        <v>149</v>
      </c>
      <c r="D1209" s="1" t="s">
        <v>1457</v>
      </c>
      <c r="E1209" s="2">
        <v>3.4522439585730723E-3</v>
      </c>
      <c r="F1209" s="1">
        <v>39.1</v>
      </c>
      <c r="G1209" s="10">
        <f t="shared" si="37"/>
        <v>0.13498273878020714</v>
      </c>
      <c r="H1209" s="10">
        <v>66.094408966600895</v>
      </c>
      <c r="I1209" s="10">
        <f t="shared" si="38"/>
        <v>0.22817402405040585</v>
      </c>
    </row>
    <row r="1210" spans="1:9" outlineLevel="2" x14ac:dyDescent="0.35">
      <c r="A1210" s="3" t="s">
        <v>169</v>
      </c>
      <c r="B1210" s="3" t="s">
        <v>170</v>
      </c>
      <c r="C1210" s="3" t="s">
        <v>149</v>
      </c>
      <c r="D1210" s="3" t="s">
        <v>1458</v>
      </c>
      <c r="E1210" s="4">
        <v>2.3014959723820483E-3</v>
      </c>
      <c r="F1210" s="3">
        <v>47.5</v>
      </c>
      <c r="G1210" s="11">
        <f t="shared" si="37"/>
        <v>0.1093210586881473</v>
      </c>
      <c r="H1210" s="11">
        <v>67.197501938790083</v>
      </c>
      <c r="I1210" s="11">
        <f t="shared" si="38"/>
        <v>0.15465478006626027</v>
      </c>
    </row>
    <row r="1211" spans="1:9" outlineLevel="2" x14ac:dyDescent="0.35">
      <c r="A1211" s="1" t="s">
        <v>169</v>
      </c>
      <c r="B1211" s="1" t="s">
        <v>170</v>
      </c>
      <c r="C1211" s="1" t="s">
        <v>149</v>
      </c>
      <c r="D1211" s="1" t="s">
        <v>1459</v>
      </c>
      <c r="E1211" s="2">
        <v>7.6716532412734941E-4</v>
      </c>
      <c r="F1211" s="1">
        <v>56.7</v>
      </c>
      <c r="G1211" s="10">
        <f t="shared" si="37"/>
        <v>4.3498273878020716E-2</v>
      </c>
      <c r="H1211" s="10">
        <v>91.035404559224844</v>
      </c>
      <c r="I1211" s="10">
        <f t="shared" si="38"/>
        <v>6.9839205645742114E-2</v>
      </c>
    </row>
    <row r="1212" spans="1:9" outlineLevel="2" x14ac:dyDescent="0.35">
      <c r="A1212" s="3" t="s">
        <v>169</v>
      </c>
      <c r="B1212" s="3" t="s">
        <v>170</v>
      </c>
      <c r="C1212" s="3" t="s">
        <v>150</v>
      </c>
      <c r="D1212" s="3" t="s">
        <v>1836</v>
      </c>
      <c r="E1212" s="4">
        <v>7.6716532412734941E-4</v>
      </c>
      <c r="F1212" s="3">
        <v>33.9</v>
      </c>
      <c r="G1212" s="11">
        <f t="shared" si="37"/>
        <v>2.6006904487917145E-2</v>
      </c>
      <c r="H1212" s="11">
        <v>69.267391338944435</v>
      </c>
      <c r="I1212" s="11">
        <f t="shared" si="38"/>
        <v>5.3139540727997266E-2</v>
      </c>
    </row>
    <row r="1213" spans="1:9" outlineLevel="2" x14ac:dyDescent="0.35">
      <c r="A1213" s="1" t="s">
        <v>169</v>
      </c>
      <c r="B1213" s="1" t="s">
        <v>170</v>
      </c>
      <c r="C1213" s="1" t="s">
        <v>151</v>
      </c>
      <c r="D1213" s="1" t="s">
        <v>1837</v>
      </c>
      <c r="E1213" s="2">
        <v>1.9179133103183737E-3</v>
      </c>
      <c r="F1213" s="1">
        <v>27.1</v>
      </c>
      <c r="G1213" s="10">
        <f t="shared" si="37"/>
        <v>5.1975450709627932E-2</v>
      </c>
      <c r="H1213" s="10">
        <v>59.218749701976783</v>
      </c>
      <c r="I1213" s="10">
        <f t="shared" si="38"/>
        <v>0.11357642827383349</v>
      </c>
    </row>
    <row r="1214" spans="1:9" outlineLevel="2" x14ac:dyDescent="0.35">
      <c r="A1214" s="3" t="s">
        <v>169</v>
      </c>
      <c r="B1214" s="3" t="s">
        <v>170</v>
      </c>
      <c r="C1214" s="3" t="s">
        <v>152</v>
      </c>
      <c r="D1214" s="3" t="s">
        <v>1838</v>
      </c>
      <c r="E1214" s="4">
        <v>7.6716532412734941E-4</v>
      </c>
      <c r="F1214" s="3">
        <v>68.099999999999994</v>
      </c>
      <c r="G1214" s="11">
        <f t="shared" si="37"/>
        <v>5.2243958573072492E-2</v>
      </c>
      <c r="H1214" s="11">
        <v>80.143524631857872</v>
      </c>
      <c r="I1214" s="11">
        <f t="shared" si="38"/>
        <v>6.1483333050907453E-2</v>
      </c>
    </row>
    <row r="1215" spans="1:9" outlineLevel="2" x14ac:dyDescent="0.35">
      <c r="A1215" s="1" t="s">
        <v>169</v>
      </c>
      <c r="B1215" s="1" t="s">
        <v>170</v>
      </c>
      <c r="C1215" s="1" t="s">
        <v>153</v>
      </c>
      <c r="D1215" s="1" t="s">
        <v>1460</v>
      </c>
      <c r="E1215" s="2">
        <v>1.9179133103183737E-3</v>
      </c>
      <c r="F1215" s="1">
        <v>50.3</v>
      </c>
      <c r="G1215" s="10">
        <f t="shared" si="37"/>
        <v>9.6471039509014186E-2</v>
      </c>
      <c r="H1215" s="10">
        <v>80.778795033693314</v>
      </c>
      <c r="I1215" s="10">
        <f t="shared" si="38"/>
        <v>0.15492672618660014</v>
      </c>
    </row>
    <row r="1216" spans="1:9" outlineLevel="2" x14ac:dyDescent="0.35">
      <c r="A1216" s="3" t="s">
        <v>169</v>
      </c>
      <c r="B1216" s="3" t="s">
        <v>170</v>
      </c>
      <c r="C1216" s="3" t="s">
        <v>154</v>
      </c>
      <c r="D1216" s="3" t="s">
        <v>1461</v>
      </c>
      <c r="E1216" s="4">
        <v>4.2194092827004216E-3</v>
      </c>
      <c r="F1216" s="3">
        <v>31.2</v>
      </c>
      <c r="G1216" s="11">
        <f t="shared" si="37"/>
        <v>0.13164556962025314</v>
      </c>
      <c r="H1216" s="11">
        <v>61.305998116731644</v>
      </c>
      <c r="I1216" s="11">
        <f t="shared" si="38"/>
        <v>0.25867509753895207</v>
      </c>
    </row>
    <row r="1217" spans="1:9" outlineLevel="2" x14ac:dyDescent="0.35">
      <c r="A1217" s="1" t="s">
        <v>169</v>
      </c>
      <c r="B1217" s="1" t="s">
        <v>170</v>
      </c>
      <c r="C1217" s="1" t="s">
        <v>154</v>
      </c>
      <c r="D1217" s="1" t="s">
        <v>1462</v>
      </c>
      <c r="E1217" s="2">
        <v>2.685078634445723E-3</v>
      </c>
      <c r="F1217" s="1">
        <v>50.1</v>
      </c>
      <c r="G1217" s="10">
        <f t="shared" si="37"/>
        <v>0.13452243958573074</v>
      </c>
      <c r="H1217" s="10">
        <v>71.656660623848438</v>
      </c>
      <c r="I1217" s="10">
        <f t="shared" si="38"/>
        <v>0.19240376845682358</v>
      </c>
    </row>
    <row r="1218" spans="1:9" outlineLevel="2" x14ac:dyDescent="0.35">
      <c r="A1218" s="3" t="s">
        <v>169</v>
      </c>
      <c r="B1218" s="3" t="s">
        <v>170</v>
      </c>
      <c r="C1218" s="3" t="s">
        <v>155</v>
      </c>
      <c r="D1218" s="3" t="s">
        <v>1463</v>
      </c>
      <c r="E1218" s="4">
        <v>2.3014959723820483E-3</v>
      </c>
      <c r="F1218" s="3">
        <v>46.8</v>
      </c>
      <c r="G1218" s="11">
        <f t="shared" si="37"/>
        <v>0.10771001150747986</v>
      </c>
      <c r="H1218" s="11">
        <v>67.171873599290848</v>
      </c>
      <c r="I1218" s="11">
        <f t="shared" si="38"/>
        <v>0.15459579654612393</v>
      </c>
    </row>
    <row r="1219" spans="1:9" outlineLevel="2" x14ac:dyDescent="0.35">
      <c r="A1219" s="1" t="s">
        <v>169</v>
      </c>
      <c r="B1219" s="1" t="s">
        <v>170</v>
      </c>
      <c r="C1219" s="1" t="s">
        <v>156</v>
      </c>
      <c r="D1219" s="1" t="s">
        <v>1464</v>
      </c>
      <c r="E1219" s="2">
        <v>7.6716532412734941E-4</v>
      </c>
      <c r="F1219" s="1">
        <v>57.4</v>
      </c>
      <c r="G1219" s="10">
        <f t="shared" si="37"/>
        <v>4.4035289604909857E-2</v>
      </c>
      <c r="H1219" s="10">
        <v>64.05393872410059</v>
      </c>
      <c r="I1219" s="10">
        <f t="shared" si="38"/>
        <v>4.913996066290801E-2</v>
      </c>
    </row>
    <row r="1220" spans="1:9" outlineLevel="2" x14ac:dyDescent="0.35">
      <c r="A1220" s="3" t="s">
        <v>169</v>
      </c>
      <c r="B1220" s="3" t="s">
        <v>170</v>
      </c>
      <c r="C1220" s="3" t="s">
        <v>156</v>
      </c>
      <c r="D1220" s="3" t="s">
        <v>1465</v>
      </c>
      <c r="E1220" s="4">
        <v>1.5343306482546988E-3</v>
      </c>
      <c r="F1220" s="3">
        <v>47.1</v>
      </c>
      <c r="G1220" s="11">
        <f t="shared" ref="G1220:G1284" si="39">E1220*F1220</f>
        <v>7.2266973532796319E-2</v>
      </c>
      <c r="H1220" s="11">
        <v>64.942814446985722</v>
      </c>
      <c r="I1220" s="11">
        <f t="shared" si="38"/>
        <v>9.9643750589928221E-2</v>
      </c>
    </row>
    <row r="1221" spans="1:9" outlineLevel="2" x14ac:dyDescent="0.35">
      <c r="A1221" s="1" t="s">
        <v>169</v>
      </c>
      <c r="B1221" s="1" t="s">
        <v>170</v>
      </c>
      <c r="C1221" s="1" t="s">
        <v>156</v>
      </c>
      <c r="D1221" s="1" t="s">
        <v>1466</v>
      </c>
      <c r="E1221" s="2">
        <v>7.6716532412734941E-4</v>
      </c>
      <c r="F1221" s="1">
        <v>48.2</v>
      </c>
      <c r="G1221" s="10">
        <f t="shared" si="39"/>
        <v>3.6977368622938246E-2</v>
      </c>
      <c r="H1221" s="10">
        <v>68.861927762627602</v>
      </c>
      <c r="I1221" s="10">
        <f t="shared" si="38"/>
        <v>5.2828483132050325E-2</v>
      </c>
    </row>
    <row r="1222" spans="1:9" outlineLevel="2" x14ac:dyDescent="0.35">
      <c r="A1222" s="3" t="s">
        <v>169</v>
      </c>
      <c r="B1222" s="3" t="s">
        <v>170</v>
      </c>
      <c r="C1222" s="3" t="s">
        <v>156</v>
      </c>
      <c r="D1222" s="3" t="s">
        <v>1109</v>
      </c>
      <c r="E1222" s="4">
        <v>3.835826620636747E-4</v>
      </c>
      <c r="F1222" s="3">
        <v>56.2</v>
      </c>
      <c r="G1222" s="11">
        <f t="shared" si="39"/>
        <v>2.155734560797852E-2</v>
      </c>
      <c r="H1222" s="11">
        <v>83.770052585750818</v>
      </c>
      <c r="I1222" s="11">
        <f t="shared" si="38"/>
        <v>3.2132739772056315E-2</v>
      </c>
    </row>
    <row r="1223" spans="1:9" outlineLevel="2" x14ac:dyDescent="0.35">
      <c r="A1223" s="1" t="s">
        <v>169</v>
      </c>
      <c r="B1223" s="1" t="s">
        <v>170</v>
      </c>
      <c r="C1223" s="1" t="s">
        <v>157</v>
      </c>
      <c r="D1223" s="1" t="s">
        <v>1467</v>
      </c>
      <c r="E1223" s="2">
        <v>3.8358266206367474E-3</v>
      </c>
      <c r="F1223" s="1">
        <v>48.8</v>
      </c>
      <c r="G1223" s="10">
        <f t="shared" si="39"/>
        <v>0.18718833908707327</v>
      </c>
      <c r="H1223" s="10">
        <v>72.759634852409363</v>
      </c>
      <c r="I1223" s="10">
        <f t="shared" si="38"/>
        <v>0.27909334427468113</v>
      </c>
    </row>
    <row r="1224" spans="1:9" outlineLevel="2" x14ac:dyDescent="0.35">
      <c r="A1224" s="3" t="s">
        <v>169</v>
      </c>
      <c r="B1224" s="3" t="s">
        <v>170</v>
      </c>
      <c r="C1224" s="3" t="s">
        <v>157</v>
      </c>
      <c r="D1224" s="3" t="s">
        <v>1468</v>
      </c>
      <c r="E1224" s="4">
        <v>4.6029919447640967E-3</v>
      </c>
      <c r="F1224" s="3">
        <v>69.599999999999994</v>
      </c>
      <c r="G1224" s="11">
        <f t="shared" si="39"/>
        <v>0.32036823935558112</v>
      </c>
      <c r="H1224" s="11">
        <v>76.665568798780441</v>
      </c>
      <c r="I1224" s="11">
        <f t="shared" si="38"/>
        <v>0.35289099562154402</v>
      </c>
    </row>
    <row r="1225" spans="1:9" outlineLevel="2" x14ac:dyDescent="0.35">
      <c r="A1225" s="1" t="s">
        <v>169</v>
      </c>
      <c r="B1225" s="1" t="s">
        <v>170</v>
      </c>
      <c r="C1225" s="1" t="s">
        <v>157</v>
      </c>
      <c r="D1225" s="1" t="s">
        <v>1469</v>
      </c>
      <c r="E1225" s="2">
        <v>3.8358266206367474E-3</v>
      </c>
      <c r="F1225" s="1">
        <v>60.5</v>
      </c>
      <c r="G1225" s="10">
        <f t="shared" si="39"/>
        <v>0.2320675105485232</v>
      </c>
      <c r="H1225" s="10">
        <v>73.830947801470757</v>
      </c>
      <c r="I1225" s="10">
        <f t="shared" si="38"/>
        <v>0.28320271500372368</v>
      </c>
    </row>
    <row r="1226" spans="1:9" outlineLevel="2" x14ac:dyDescent="0.35">
      <c r="A1226" s="3" t="s">
        <v>169</v>
      </c>
      <c r="B1226" s="3" t="s">
        <v>170</v>
      </c>
      <c r="C1226" s="3" t="s">
        <v>158</v>
      </c>
      <c r="D1226" s="3" t="s">
        <v>1839</v>
      </c>
      <c r="E1226" s="4">
        <v>1.5343306482546988E-3</v>
      </c>
      <c r="F1226" s="3">
        <v>52.9</v>
      </c>
      <c r="G1226" s="11">
        <f t="shared" si="39"/>
        <v>8.1166091292673562E-2</v>
      </c>
      <c r="H1226" s="11">
        <v>78.653353434056044</v>
      </c>
      <c r="I1226" s="11">
        <f t="shared" si="38"/>
        <v>0.12068025076188114</v>
      </c>
    </row>
    <row r="1227" spans="1:9" outlineLevel="2" x14ac:dyDescent="0.35">
      <c r="A1227" s="1" t="s">
        <v>169</v>
      </c>
      <c r="B1227" s="1" t="s">
        <v>170</v>
      </c>
      <c r="C1227" s="1" t="s">
        <v>158</v>
      </c>
      <c r="D1227" s="1" t="s">
        <v>1470</v>
      </c>
      <c r="E1227" s="2">
        <v>1.5343306482546988E-3</v>
      </c>
      <c r="F1227" s="1">
        <v>53.4</v>
      </c>
      <c r="G1227" s="10">
        <f t="shared" si="39"/>
        <v>8.1933256616800912E-2</v>
      </c>
      <c r="H1227" s="10">
        <v>73.401988931000233</v>
      </c>
      <c r="I1227" s="10">
        <f t="shared" si="38"/>
        <v>0.11262292125968582</v>
      </c>
    </row>
    <row r="1228" spans="1:9" outlineLevel="2" x14ac:dyDescent="0.35">
      <c r="A1228" s="3" t="s">
        <v>169</v>
      </c>
      <c r="B1228" s="3" t="s">
        <v>170</v>
      </c>
      <c r="C1228" s="3" t="s">
        <v>159</v>
      </c>
      <c r="D1228" s="3" t="s">
        <v>1840</v>
      </c>
      <c r="E1228" s="4">
        <v>3.835826620636747E-4</v>
      </c>
      <c r="F1228" s="3">
        <v>44.7</v>
      </c>
      <c r="G1228" s="11">
        <f t="shared" si="39"/>
        <v>1.714614499424626E-2</v>
      </c>
      <c r="H1228" s="11">
        <v>83.211691323667765</v>
      </c>
      <c r="I1228" s="11">
        <f t="shared" si="38"/>
        <v>3.1918562072753266E-2</v>
      </c>
    </row>
    <row r="1229" spans="1:9" outlineLevel="2" x14ac:dyDescent="0.35">
      <c r="A1229" s="1" t="s">
        <v>169</v>
      </c>
      <c r="B1229" s="1" t="s">
        <v>170</v>
      </c>
      <c r="C1229" s="1" t="s">
        <v>160</v>
      </c>
      <c r="D1229" s="1" t="s">
        <v>1471</v>
      </c>
      <c r="E1229" s="2">
        <v>7.6716532412734941E-4</v>
      </c>
      <c r="F1229" s="1">
        <v>38</v>
      </c>
      <c r="G1229" s="10">
        <f t="shared" si="39"/>
        <v>2.9152282316839279E-2</v>
      </c>
      <c r="H1229" s="10">
        <v>61.835563741624355</v>
      </c>
      <c r="I1229" s="10">
        <f t="shared" si="38"/>
        <v>4.7438100300440621E-2</v>
      </c>
    </row>
    <row r="1230" spans="1:9" outlineLevel="2" x14ac:dyDescent="0.35">
      <c r="A1230" s="3" t="s">
        <v>169</v>
      </c>
      <c r="B1230" s="3" t="s">
        <v>170</v>
      </c>
      <c r="C1230" s="3" t="s">
        <v>161</v>
      </c>
      <c r="D1230" s="3" t="s">
        <v>1472</v>
      </c>
      <c r="E1230" s="4">
        <v>4.2194092827004216E-3</v>
      </c>
      <c r="F1230" s="3">
        <v>61</v>
      </c>
      <c r="G1230" s="11">
        <f t="shared" si="39"/>
        <v>0.2573839662447257</v>
      </c>
      <c r="H1230" s="11">
        <v>85.78140689060092</v>
      </c>
      <c r="I1230" s="11">
        <f t="shared" si="38"/>
        <v>0.3619468645173034</v>
      </c>
    </row>
    <row r="1231" spans="1:9" outlineLevel="2" x14ac:dyDescent="0.35">
      <c r="A1231" s="1" t="s">
        <v>169</v>
      </c>
      <c r="B1231" s="1" t="s">
        <v>170</v>
      </c>
      <c r="C1231" s="1" t="s">
        <v>161</v>
      </c>
      <c r="D1231" s="1" t="s">
        <v>1473</v>
      </c>
      <c r="E1231" s="2">
        <v>3.0686612965093976E-3</v>
      </c>
      <c r="F1231" s="1">
        <v>53.1</v>
      </c>
      <c r="G1231" s="10">
        <f t="shared" si="39"/>
        <v>0.16294591484464901</v>
      </c>
      <c r="H1231" s="10">
        <v>64.361324179917574</v>
      </c>
      <c r="I1231" s="10">
        <f t="shared" si="38"/>
        <v>0.19750310450300751</v>
      </c>
    </row>
    <row r="1232" spans="1:9" outlineLevel="2" x14ac:dyDescent="0.35">
      <c r="A1232" s="3" t="s">
        <v>169</v>
      </c>
      <c r="B1232" s="3" t="s">
        <v>170</v>
      </c>
      <c r="C1232" s="3" t="s">
        <v>178</v>
      </c>
      <c r="D1232" s="3" t="s">
        <v>1841</v>
      </c>
      <c r="E1232" s="4">
        <v>3.835826620636747E-4</v>
      </c>
      <c r="F1232" s="3">
        <v>48.6</v>
      </c>
      <c r="G1232" s="11">
        <f t="shared" si="39"/>
        <v>1.8642117376294592E-2</v>
      </c>
      <c r="H1232" s="11">
        <v>63.87376319617033</v>
      </c>
      <c r="I1232" s="11">
        <f t="shared" si="38"/>
        <v>2.4500868122811787E-2</v>
      </c>
    </row>
    <row r="1233" spans="1:9" outlineLevel="2" x14ac:dyDescent="0.35">
      <c r="A1233" s="1" t="s">
        <v>169</v>
      </c>
      <c r="B1233" s="1" t="s">
        <v>170</v>
      </c>
      <c r="C1233" s="1" t="s">
        <v>163</v>
      </c>
      <c r="D1233" s="1" t="s">
        <v>1842</v>
      </c>
      <c r="E1233" s="2">
        <v>2.3014959723820483E-3</v>
      </c>
      <c r="F1233" s="1">
        <v>66.7</v>
      </c>
      <c r="G1233" s="10">
        <f t="shared" si="39"/>
        <v>0.15350978135788262</v>
      </c>
      <c r="H1233" s="10">
        <v>72.480139862746</v>
      </c>
      <c r="I1233" s="10">
        <f t="shared" si="38"/>
        <v>0.16681274997179746</v>
      </c>
    </row>
    <row r="1234" spans="1:9" outlineLevel="2" x14ac:dyDescent="0.35">
      <c r="A1234" s="3" t="s">
        <v>169</v>
      </c>
      <c r="B1234" s="3" t="s">
        <v>170</v>
      </c>
      <c r="C1234" s="3" t="s">
        <v>164</v>
      </c>
      <c r="D1234" s="3" t="s">
        <v>1474</v>
      </c>
      <c r="E1234" s="4">
        <v>3.835826620636747E-4</v>
      </c>
      <c r="F1234" s="3">
        <v>47.8</v>
      </c>
      <c r="G1234" s="11">
        <f t="shared" si="39"/>
        <v>1.833525124664365E-2</v>
      </c>
      <c r="H1234" s="11">
        <v>71.539552416652441</v>
      </c>
      <c r="I1234" s="11">
        <f t="shared" si="38"/>
        <v>2.7441331958823336E-2</v>
      </c>
    </row>
    <row r="1235" spans="1:9" outlineLevel="2" x14ac:dyDescent="0.35">
      <c r="A1235" s="1" t="s">
        <v>169</v>
      </c>
      <c r="B1235" s="1" t="s">
        <v>170</v>
      </c>
      <c r="C1235" s="1" t="s">
        <v>164</v>
      </c>
      <c r="D1235" s="1" t="s">
        <v>1475</v>
      </c>
      <c r="E1235" s="2">
        <v>3.835826620636747E-4</v>
      </c>
      <c r="F1235" s="1">
        <v>60.8</v>
      </c>
      <c r="G1235" s="10">
        <f t="shared" si="39"/>
        <v>2.3321825853471419E-2</v>
      </c>
      <c r="H1235" s="10">
        <v>75.388127639889717</v>
      </c>
      <c r="I1235" s="10">
        <f t="shared" si="38"/>
        <v>2.8917578688104992E-2</v>
      </c>
    </row>
    <row r="1236" spans="1:9" outlineLevel="2" x14ac:dyDescent="0.35">
      <c r="A1236" s="3" t="s">
        <v>169</v>
      </c>
      <c r="B1236" s="3" t="s">
        <v>170</v>
      </c>
      <c r="C1236" s="3" t="s">
        <v>164</v>
      </c>
      <c r="D1236" s="3" t="s">
        <v>1476</v>
      </c>
      <c r="E1236" s="4">
        <v>3.835826620636747E-4</v>
      </c>
      <c r="F1236" s="3">
        <v>60.3</v>
      </c>
      <c r="G1236" s="11">
        <f t="shared" si="39"/>
        <v>2.3130034522439582E-2</v>
      </c>
      <c r="H1236" s="11">
        <v>77.536812629550695</v>
      </c>
      <c r="I1236" s="11">
        <f t="shared" si="38"/>
        <v>2.974177699637541E-2</v>
      </c>
    </row>
    <row r="1237" spans="1:9" outlineLevel="2" x14ac:dyDescent="0.35">
      <c r="A1237" s="1" t="s">
        <v>169</v>
      </c>
      <c r="B1237" s="1" t="s">
        <v>170</v>
      </c>
      <c r="C1237" s="1" t="s">
        <v>165</v>
      </c>
      <c r="D1237" s="1" t="s">
        <v>1843</v>
      </c>
      <c r="E1237" s="2">
        <v>7.6716532412734941E-4</v>
      </c>
      <c r="F1237" s="1">
        <v>68.5</v>
      </c>
      <c r="G1237" s="10">
        <f t="shared" si="39"/>
        <v>5.2550824702723438E-2</v>
      </c>
      <c r="H1237" s="10">
        <v>92.530269082635641</v>
      </c>
      <c r="I1237" s="10">
        <f t="shared" si="38"/>
        <v>7.0986013872371023E-2</v>
      </c>
    </row>
    <row r="1238" spans="1:9" outlineLevel="2" x14ac:dyDescent="0.35">
      <c r="A1238" s="3" t="s">
        <v>169</v>
      </c>
      <c r="B1238" s="3" t="s">
        <v>170</v>
      </c>
      <c r="C1238" s="3" t="s">
        <v>166</v>
      </c>
      <c r="D1238" s="3" t="s">
        <v>1477</v>
      </c>
      <c r="E1238" s="4">
        <v>3.835826620636747E-4</v>
      </c>
      <c r="F1238" s="3">
        <v>53.5</v>
      </c>
      <c r="G1238" s="11">
        <f t="shared" si="39"/>
        <v>2.0521672420406596E-2</v>
      </c>
      <c r="H1238" s="11">
        <v>88.554799202829599</v>
      </c>
      <c r="I1238" s="11">
        <f t="shared" si="38"/>
        <v>3.3968085616735554E-2</v>
      </c>
    </row>
    <row r="1239" spans="1:9" outlineLevel="2" x14ac:dyDescent="0.35">
      <c r="A1239" s="1" t="s">
        <v>169</v>
      </c>
      <c r="B1239" s="1" t="s">
        <v>170</v>
      </c>
      <c r="C1239" s="1" t="s">
        <v>167</v>
      </c>
      <c r="D1239" s="1" t="s">
        <v>1844</v>
      </c>
      <c r="E1239" s="2">
        <v>1.9179133103183737E-3</v>
      </c>
      <c r="F1239" s="1">
        <v>31.6</v>
      </c>
      <c r="G1239" s="10">
        <f t="shared" si="39"/>
        <v>6.0606060606060608E-2</v>
      </c>
      <c r="H1239" s="10">
        <v>75.833331122994423</v>
      </c>
      <c r="I1239" s="10">
        <f t="shared" si="38"/>
        <v>0.14544175512657159</v>
      </c>
    </row>
    <row r="1240" spans="1:9" outlineLevel="2" x14ac:dyDescent="0.35">
      <c r="A1240" s="3" t="s">
        <v>169</v>
      </c>
      <c r="B1240" s="3" t="s">
        <v>170</v>
      </c>
      <c r="C1240" s="3" t="s">
        <v>168</v>
      </c>
      <c r="D1240" s="3" t="s">
        <v>1845</v>
      </c>
      <c r="E1240" s="4">
        <v>7.6716532412734941E-4</v>
      </c>
      <c r="F1240" s="3">
        <v>48.7</v>
      </c>
      <c r="G1240" s="11">
        <f t="shared" si="39"/>
        <v>3.7360951285001921E-2</v>
      </c>
      <c r="H1240" s="11">
        <v>64.612859301269054</v>
      </c>
      <c r="I1240" s="11">
        <f t="shared" si="38"/>
        <v>4.95687451486529E-2</v>
      </c>
    </row>
    <row r="1241" spans="1:9" outlineLevel="1" x14ac:dyDescent="0.35">
      <c r="A1241" s="3"/>
      <c r="B1241" s="5" t="s">
        <v>369</v>
      </c>
      <c r="C1241" s="3"/>
      <c r="D1241" s="3"/>
      <c r="E1241" s="4">
        <f>SUBTOTAL(9,E803:E1240)</f>
        <v>0.999999999999994</v>
      </c>
      <c r="F1241" s="3"/>
      <c r="G1241" s="11">
        <f>SUBTOTAL(9,G803:G1240)</f>
        <v>50.612734944380477</v>
      </c>
      <c r="H1241" s="11"/>
      <c r="I1241" s="11">
        <v>76.810008109506867</v>
      </c>
    </row>
    <row r="1242" spans="1:9" outlineLevel="2" x14ac:dyDescent="0.35">
      <c r="A1242" s="1" t="s">
        <v>169</v>
      </c>
      <c r="B1242" s="1" t="s">
        <v>179</v>
      </c>
      <c r="C1242" s="1" t="s">
        <v>8</v>
      </c>
      <c r="D1242" s="1" t="s">
        <v>1846</v>
      </c>
      <c r="E1242" s="2">
        <v>4.3956043956043956E-4</v>
      </c>
      <c r="F1242" s="1">
        <v>63.1</v>
      </c>
      <c r="G1242" s="10">
        <f t="shared" si="39"/>
        <v>2.7736263736263738E-2</v>
      </c>
      <c r="H1242" s="10">
        <v>73.155984543263912</v>
      </c>
      <c r="I1242" s="10">
        <f>H1242*E1242</f>
        <v>3.2156476722313809E-2</v>
      </c>
    </row>
    <row r="1243" spans="1:9" outlineLevel="2" x14ac:dyDescent="0.35">
      <c r="A1243" s="3" t="s">
        <v>169</v>
      </c>
      <c r="B1243" s="3" t="s">
        <v>179</v>
      </c>
      <c r="C1243" s="3" t="s">
        <v>10</v>
      </c>
      <c r="D1243" s="3" t="s">
        <v>1478</v>
      </c>
      <c r="E1243" s="4">
        <v>1.7582417582417582E-3</v>
      </c>
      <c r="F1243" s="3">
        <v>31.5</v>
      </c>
      <c r="G1243" s="11">
        <f t="shared" si="39"/>
        <v>5.5384615384615386E-2</v>
      </c>
      <c r="H1243" s="11">
        <v>75.424063112586737</v>
      </c>
      <c r="I1243" s="11">
        <f t="shared" ref="I1243:I1306" si="40">H1243*E1243</f>
        <v>0.13261373734081183</v>
      </c>
    </row>
    <row r="1244" spans="1:9" outlineLevel="2" x14ac:dyDescent="0.35">
      <c r="A1244" s="1" t="s">
        <v>169</v>
      </c>
      <c r="B1244" s="1" t="s">
        <v>179</v>
      </c>
      <c r="C1244" s="1" t="s">
        <v>10</v>
      </c>
      <c r="D1244" s="1" t="s">
        <v>1479</v>
      </c>
      <c r="E1244" s="2">
        <v>2.6373626373626374E-3</v>
      </c>
      <c r="F1244" s="1">
        <v>24.5</v>
      </c>
      <c r="G1244" s="10">
        <f t="shared" si="39"/>
        <v>6.4615384615384616E-2</v>
      </c>
      <c r="H1244" s="10">
        <v>51.714671589434147</v>
      </c>
      <c r="I1244" s="10">
        <f t="shared" si="40"/>
        <v>0.13639034265345271</v>
      </c>
    </row>
    <row r="1245" spans="1:9" outlineLevel="2" x14ac:dyDescent="0.35">
      <c r="A1245" s="3" t="s">
        <v>169</v>
      </c>
      <c r="B1245" s="3" t="s">
        <v>179</v>
      </c>
      <c r="C1245" s="3" t="s">
        <v>10</v>
      </c>
      <c r="D1245" s="3" t="s">
        <v>1480</v>
      </c>
      <c r="E1245" s="4">
        <v>2.1978021978021978E-3</v>
      </c>
      <c r="F1245" s="3">
        <v>32.700000000000003</v>
      </c>
      <c r="G1245" s="11">
        <f t="shared" si="39"/>
        <v>7.1868131868131874E-2</v>
      </c>
      <c r="H1245" s="11">
        <v>61.212854944169528</v>
      </c>
      <c r="I1245" s="11">
        <f t="shared" si="40"/>
        <v>0.13453374713004293</v>
      </c>
    </row>
    <row r="1246" spans="1:9" outlineLevel="2" x14ac:dyDescent="0.35">
      <c r="A1246" s="1" t="s">
        <v>169</v>
      </c>
      <c r="B1246" s="1" t="s">
        <v>179</v>
      </c>
      <c r="C1246" s="1" t="s">
        <v>10</v>
      </c>
      <c r="D1246" s="1" t="s">
        <v>1481</v>
      </c>
      <c r="E1246" s="2">
        <v>6.1538461538461538E-3</v>
      </c>
      <c r="F1246" s="1">
        <v>25.5</v>
      </c>
      <c r="G1246" s="10">
        <f t="shared" si="39"/>
        <v>0.15692307692307692</v>
      </c>
      <c r="H1246" s="10">
        <v>74.221801683306694</v>
      </c>
      <c r="I1246" s="10">
        <f t="shared" si="40"/>
        <v>0.45674954882034891</v>
      </c>
    </row>
    <row r="1247" spans="1:9" outlineLevel="2" x14ac:dyDescent="0.35">
      <c r="A1247" s="3" t="s">
        <v>169</v>
      </c>
      <c r="B1247" s="3" t="s">
        <v>179</v>
      </c>
      <c r="C1247" s="3" t="s">
        <v>10</v>
      </c>
      <c r="D1247" s="3" t="s">
        <v>1482</v>
      </c>
      <c r="E1247" s="4">
        <v>1.7582417582417582E-3</v>
      </c>
      <c r="F1247" s="3">
        <v>19.5</v>
      </c>
      <c r="G1247" s="11">
        <f t="shared" si="39"/>
        <v>3.4285714285714287E-2</v>
      </c>
      <c r="H1247" s="11">
        <v>56.66269963607192</v>
      </c>
      <c r="I1247" s="11">
        <f t="shared" si="40"/>
        <v>9.9626724634851727E-2</v>
      </c>
    </row>
    <row r="1248" spans="1:9" outlineLevel="2" x14ac:dyDescent="0.35">
      <c r="A1248" s="1" t="s">
        <v>169</v>
      </c>
      <c r="B1248" s="1" t="s">
        <v>179</v>
      </c>
      <c r="C1248" s="1" t="s">
        <v>10</v>
      </c>
      <c r="D1248" s="1" t="s">
        <v>1483</v>
      </c>
      <c r="E1248" s="2">
        <v>1.7582417582417582E-3</v>
      </c>
      <c r="F1248" s="1">
        <v>54.2</v>
      </c>
      <c r="G1248" s="10">
        <f t="shared" si="39"/>
        <v>9.5296703296703297E-2</v>
      </c>
      <c r="H1248" s="10">
        <v>75.194421876221895</v>
      </c>
      <c r="I1248" s="10">
        <f t="shared" si="40"/>
        <v>0.13220997252962091</v>
      </c>
    </row>
    <row r="1249" spans="1:9" outlineLevel="2" x14ac:dyDescent="0.35">
      <c r="A1249" s="3" t="s">
        <v>169</v>
      </c>
      <c r="B1249" s="3" t="s">
        <v>179</v>
      </c>
      <c r="C1249" s="3" t="s">
        <v>10</v>
      </c>
      <c r="D1249" s="3" t="s">
        <v>1484</v>
      </c>
      <c r="E1249" s="4">
        <v>4.3956043956043956E-4</v>
      </c>
      <c r="F1249" s="3">
        <v>89.6</v>
      </c>
      <c r="G1249" s="11">
        <f t="shared" si="39"/>
        <v>3.9384615384615379E-2</v>
      </c>
      <c r="H1249" s="11">
        <v>100</v>
      </c>
      <c r="I1249" s="11">
        <f t="shared" si="40"/>
        <v>4.3956043956043953E-2</v>
      </c>
    </row>
    <row r="1250" spans="1:9" outlineLevel="2" x14ac:dyDescent="0.35">
      <c r="A1250" s="1" t="s">
        <v>169</v>
      </c>
      <c r="B1250" s="1" t="s">
        <v>179</v>
      </c>
      <c r="C1250" s="1" t="s">
        <v>10</v>
      </c>
      <c r="D1250" s="1" t="s">
        <v>1485</v>
      </c>
      <c r="E1250" s="2">
        <v>1.7582417582417582E-3</v>
      </c>
      <c r="F1250" s="1">
        <v>77</v>
      </c>
      <c r="G1250" s="10">
        <f t="shared" si="39"/>
        <v>0.13538461538461538</v>
      </c>
      <c r="H1250" s="10">
        <v>84.263610281050205</v>
      </c>
      <c r="I1250" s="10">
        <f t="shared" si="40"/>
        <v>0.148155798296352</v>
      </c>
    </row>
    <row r="1251" spans="1:9" outlineLevel="2" x14ac:dyDescent="0.35">
      <c r="A1251" s="3" t="s">
        <v>169</v>
      </c>
      <c r="B1251" s="3" t="s">
        <v>179</v>
      </c>
      <c r="C1251" s="3" t="s">
        <v>10</v>
      </c>
      <c r="D1251" s="3" t="s">
        <v>1486</v>
      </c>
      <c r="E1251" s="4">
        <v>3.0769230769230769E-3</v>
      </c>
      <c r="F1251" s="3">
        <v>23</v>
      </c>
      <c r="G1251" s="11">
        <f t="shared" si="39"/>
        <v>7.0769230769230765E-2</v>
      </c>
      <c r="H1251" s="11">
        <v>55.401508174836636</v>
      </c>
      <c r="I1251" s="11">
        <f t="shared" si="40"/>
        <v>0.17046617899949734</v>
      </c>
    </row>
    <row r="1252" spans="1:9" outlineLevel="2" x14ac:dyDescent="0.35">
      <c r="A1252" s="1" t="s">
        <v>169</v>
      </c>
      <c r="B1252" s="1" t="s">
        <v>179</v>
      </c>
      <c r="C1252" s="1" t="s">
        <v>11</v>
      </c>
      <c r="D1252" s="1" t="s">
        <v>1847</v>
      </c>
      <c r="E1252" s="2">
        <v>1.3186813186813187E-3</v>
      </c>
      <c r="F1252" s="1">
        <v>71.599999999999994</v>
      </c>
      <c r="G1252" s="10">
        <f t="shared" si="39"/>
        <v>9.4417582417582413E-2</v>
      </c>
      <c r="H1252" s="10">
        <v>92.041658535599709</v>
      </c>
      <c r="I1252" s="10">
        <f t="shared" si="40"/>
        <v>0.12137361565134028</v>
      </c>
    </row>
    <row r="1253" spans="1:9" outlineLevel="2" x14ac:dyDescent="0.35">
      <c r="A1253" s="3" t="s">
        <v>169</v>
      </c>
      <c r="B1253" s="3" t="s">
        <v>179</v>
      </c>
      <c r="C1253" s="3" t="s">
        <v>180</v>
      </c>
      <c r="D1253" s="3" t="s">
        <v>1848</v>
      </c>
      <c r="E1253" s="4">
        <v>4.3956043956043956E-4</v>
      </c>
      <c r="F1253" s="3">
        <v>31.1</v>
      </c>
      <c r="G1253" s="11">
        <f t="shared" si="39"/>
        <v>1.367032967032967E-2</v>
      </c>
      <c r="H1253" s="11">
        <v>36.597222853451967</v>
      </c>
      <c r="I1253" s="11">
        <f t="shared" si="40"/>
        <v>1.608669136415471E-2</v>
      </c>
    </row>
    <row r="1254" spans="1:9" outlineLevel="2" x14ac:dyDescent="0.35">
      <c r="A1254" s="1" t="s">
        <v>169</v>
      </c>
      <c r="B1254" s="1" t="s">
        <v>179</v>
      </c>
      <c r="C1254" s="1" t="s">
        <v>12</v>
      </c>
      <c r="D1254" s="1" t="s">
        <v>1487</v>
      </c>
      <c r="E1254" s="2">
        <v>2.1978021978021978E-3</v>
      </c>
      <c r="F1254" s="1">
        <v>44.7</v>
      </c>
      <c r="G1254" s="10">
        <f t="shared" si="39"/>
        <v>9.8241758241758251E-2</v>
      </c>
      <c r="H1254" s="10">
        <v>100</v>
      </c>
      <c r="I1254" s="10">
        <f t="shared" si="40"/>
        <v>0.21978021978021978</v>
      </c>
    </row>
    <row r="1255" spans="1:9" outlineLevel="2" x14ac:dyDescent="0.35">
      <c r="A1255" s="3" t="s">
        <v>169</v>
      </c>
      <c r="B1255" s="3" t="s">
        <v>179</v>
      </c>
      <c r="C1255" s="3" t="s">
        <v>13</v>
      </c>
      <c r="D1255" s="3" t="s">
        <v>1849</v>
      </c>
      <c r="E1255" s="4">
        <v>1.7582417582417582E-3</v>
      </c>
      <c r="F1255" s="3">
        <v>60</v>
      </c>
      <c r="G1255" s="11">
        <f t="shared" si="39"/>
        <v>0.10549450549450549</v>
      </c>
      <c r="H1255" s="11">
        <v>65.667557083070278</v>
      </c>
      <c r="I1255" s="11">
        <f t="shared" si="40"/>
        <v>0.11545944102517851</v>
      </c>
    </row>
    <row r="1256" spans="1:9" outlineLevel="2" x14ac:dyDescent="0.35">
      <c r="A1256" s="1" t="s">
        <v>169</v>
      </c>
      <c r="B1256" s="1" t="s">
        <v>179</v>
      </c>
      <c r="C1256" s="1" t="s">
        <v>14</v>
      </c>
      <c r="D1256" s="1" t="s">
        <v>1488</v>
      </c>
      <c r="E1256" s="2">
        <v>4.3956043956043956E-3</v>
      </c>
      <c r="F1256" s="1">
        <v>59.2</v>
      </c>
      <c r="G1256" s="10">
        <f t="shared" si="39"/>
        <v>0.26021978021978021</v>
      </c>
      <c r="H1256" s="10">
        <v>76.213715262711048</v>
      </c>
      <c r="I1256" s="10">
        <f t="shared" si="40"/>
        <v>0.33500534181411451</v>
      </c>
    </row>
    <row r="1257" spans="1:9" outlineLevel="2" x14ac:dyDescent="0.35">
      <c r="A1257" s="3" t="s">
        <v>169</v>
      </c>
      <c r="B1257" s="3" t="s">
        <v>179</v>
      </c>
      <c r="C1257" s="3" t="s">
        <v>14</v>
      </c>
      <c r="D1257" s="3" t="s">
        <v>1489</v>
      </c>
      <c r="E1257" s="4">
        <v>3.0769230769230769E-3</v>
      </c>
      <c r="F1257" s="3">
        <v>61.4</v>
      </c>
      <c r="G1257" s="11">
        <f t="shared" si="39"/>
        <v>0.18892307692307692</v>
      </c>
      <c r="H1257" s="11">
        <v>68.9216298609972</v>
      </c>
      <c r="I1257" s="11">
        <f t="shared" si="40"/>
        <v>0.21206655341845293</v>
      </c>
    </row>
    <row r="1258" spans="1:9" outlineLevel="2" x14ac:dyDescent="0.35">
      <c r="A1258" s="1" t="s">
        <v>169</v>
      </c>
      <c r="B1258" s="1" t="s">
        <v>179</v>
      </c>
      <c r="C1258" s="1" t="s">
        <v>15</v>
      </c>
      <c r="D1258" s="1" t="s">
        <v>1490</v>
      </c>
      <c r="E1258" s="2">
        <v>1.7582417582417582E-3</v>
      </c>
      <c r="F1258" s="1">
        <v>62.9</v>
      </c>
      <c r="G1258" s="10">
        <f t="shared" si="39"/>
        <v>0.11059340659340659</v>
      </c>
      <c r="H1258" s="10">
        <v>62.862303182482712</v>
      </c>
      <c r="I1258" s="10">
        <f t="shared" si="40"/>
        <v>0.11052712647469488</v>
      </c>
    </row>
    <row r="1259" spans="1:9" outlineLevel="2" x14ac:dyDescent="0.35">
      <c r="A1259" s="3" t="s">
        <v>169</v>
      </c>
      <c r="B1259" s="3" t="s">
        <v>179</v>
      </c>
      <c r="C1259" s="3" t="s">
        <v>15</v>
      </c>
      <c r="D1259" s="3" t="s">
        <v>1491</v>
      </c>
      <c r="E1259" s="4">
        <v>4.3956043956043956E-3</v>
      </c>
      <c r="F1259" s="3">
        <v>64.5</v>
      </c>
      <c r="G1259" s="11">
        <f t="shared" si="39"/>
        <v>0.28351648351648351</v>
      </c>
      <c r="H1259" s="11">
        <v>75.217262022197247</v>
      </c>
      <c r="I1259" s="11">
        <f t="shared" si="40"/>
        <v>0.33062532757009777</v>
      </c>
    </row>
    <row r="1260" spans="1:9" outlineLevel="2" x14ac:dyDescent="0.35">
      <c r="A1260" s="1" t="s">
        <v>169</v>
      </c>
      <c r="B1260" s="1" t="s">
        <v>179</v>
      </c>
      <c r="C1260" s="1" t="s">
        <v>16</v>
      </c>
      <c r="D1260" s="1" t="s">
        <v>1492</v>
      </c>
      <c r="E1260" s="2">
        <v>8.7912087912087912E-4</v>
      </c>
      <c r="F1260" s="1">
        <v>50.1</v>
      </c>
      <c r="G1260" s="10">
        <f t="shared" si="39"/>
        <v>4.4043956043956042E-2</v>
      </c>
      <c r="H1260" s="10">
        <v>65.86808618158102</v>
      </c>
      <c r="I1260" s="10">
        <f t="shared" si="40"/>
        <v>5.7906009829961337E-2</v>
      </c>
    </row>
    <row r="1261" spans="1:9" outlineLevel="2" x14ac:dyDescent="0.35">
      <c r="A1261" s="3" t="s">
        <v>169</v>
      </c>
      <c r="B1261" s="3" t="s">
        <v>179</v>
      </c>
      <c r="C1261" s="3" t="s">
        <v>18</v>
      </c>
      <c r="D1261" s="3" t="s">
        <v>1493</v>
      </c>
      <c r="E1261" s="4">
        <v>3.5164835164835165E-3</v>
      </c>
      <c r="F1261" s="3">
        <v>39.4</v>
      </c>
      <c r="G1261" s="11">
        <f t="shared" si="39"/>
        <v>0.13854945054945053</v>
      </c>
      <c r="H1261" s="11">
        <v>50.823459047824151</v>
      </c>
      <c r="I1261" s="11">
        <f t="shared" si="40"/>
        <v>0.17871985599234866</v>
      </c>
    </row>
    <row r="1262" spans="1:9" outlineLevel="2" x14ac:dyDescent="0.35">
      <c r="A1262" s="1" t="s">
        <v>169</v>
      </c>
      <c r="B1262" s="1" t="s">
        <v>179</v>
      </c>
      <c r="C1262" s="1" t="s">
        <v>18</v>
      </c>
      <c r="D1262" s="1" t="s">
        <v>1494</v>
      </c>
      <c r="E1262" s="2">
        <v>1.7582417582417582E-3</v>
      </c>
      <c r="F1262" s="1">
        <v>43</v>
      </c>
      <c r="G1262" s="10">
        <f t="shared" si="39"/>
        <v>7.5604395604395608E-2</v>
      </c>
      <c r="H1262" s="10">
        <v>67.633817549794912</v>
      </c>
      <c r="I1262" s="10">
        <f t="shared" si="40"/>
        <v>0.1189166022853537</v>
      </c>
    </row>
    <row r="1263" spans="1:9" outlineLevel="2" x14ac:dyDescent="0.35">
      <c r="A1263" s="3" t="s">
        <v>169</v>
      </c>
      <c r="B1263" s="3" t="s">
        <v>179</v>
      </c>
      <c r="C1263" s="3" t="s">
        <v>18</v>
      </c>
      <c r="D1263" s="3" t="s">
        <v>1495</v>
      </c>
      <c r="E1263" s="4">
        <v>1.3186813186813187E-3</v>
      </c>
      <c r="F1263" s="3">
        <v>20.7</v>
      </c>
      <c r="G1263" s="11">
        <f t="shared" si="39"/>
        <v>2.7296703296703296E-2</v>
      </c>
      <c r="H1263" s="11">
        <v>65.888085663318634</v>
      </c>
      <c r="I1263" s="11">
        <f t="shared" si="40"/>
        <v>8.6885387687892709E-2</v>
      </c>
    </row>
    <row r="1264" spans="1:9" outlineLevel="2" x14ac:dyDescent="0.35">
      <c r="A1264" s="1" t="s">
        <v>169</v>
      </c>
      <c r="B1264" s="1" t="s">
        <v>179</v>
      </c>
      <c r="C1264" s="1" t="s">
        <v>18</v>
      </c>
      <c r="D1264" s="1" t="s">
        <v>1496</v>
      </c>
      <c r="E1264" s="2">
        <v>3.956043956043956E-3</v>
      </c>
      <c r="F1264" s="1">
        <v>45.9</v>
      </c>
      <c r="G1264" s="10">
        <f t="shared" si="39"/>
        <v>0.18158241758241758</v>
      </c>
      <c r="H1264" s="10">
        <v>70.757477190345526</v>
      </c>
      <c r="I1264" s="10">
        <f t="shared" si="40"/>
        <v>0.27991968998378447</v>
      </c>
    </row>
    <row r="1265" spans="1:9" outlineLevel="2" x14ac:dyDescent="0.35">
      <c r="A1265" s="3" t="s">
        <v>169</v>
      </c>
      <c r="B1265" s="3" t="s">
        <v>179</v>
      </c>
      <c r="C1265" s="3" t="s">
        <v>18</v>
      </c>
      <c r="D1265" s="3" t="s">
        <v>1497</v>
      </c>
      <c r="E1265" s="4">
        <v>2.1978021978021978E-3</v>
      </c>
      <c r="F1265" s="3">
        <v>20.6</v>
      </c>
      <c r="G1265" s="11">
        <f t="shared" si="39"/>
        <v>4.5274725274725279E-2</v>
      </c>
      <c r="H1265" s="11">
        <v>55.566240139305592</v>
      </c>
      <c r="I1265" s="11">
        <f t="shared" si="40"/>
        <v>0.12212360470177053</v>
      </c>
    </row>
    <row r="1266" spans="1:9" outlineLevel="2" x14ac:dyDescent="0.35">
      <c r="A1266" s="1" t="s">
        <v>169</v>
      </c>
      <c r="B1266" s="1" t="s">
        <v>179</v>
      </c>
      <c r="C1266" s="1" t="s">
        <v>19</v>
      </c>
      <c r="D1266" s="1" t="s">
        <v>1850</v>
      </c>
      <c r="E1266" s="2">
        <v>8.7912087912087912E-4</v>
      </c>
      <c r="F1266" s="1">
        <v>84.3</v>
      </c>
      <c r="G1266" s="10">
        <f t="shared" si="39"/>
        <v>7.4109890109890109E-2</v>
      </c>
      <c r="H1266" s="10">
        <v>81.691178344190121</v>
      </c>
      <c r="I1266" s="10">
        <f t="shared" si="40"/>
        <v>7.1816420522364935E-2</v>
      </c>
    </row>
    <row r="1267" spans="1:9" outlineLevel="2" x14ac:dyDescent="0.35">
      <c r="A1267" s="3" t="s">
        <v>169</v>
      </c>
      <c r="B1267" s="3" t="s">
        <v>179</v>
      </c>
      <c r="C1267" s="3" t="s">
        <v>20</v>
      </c>
      <c r="D1267" s="3" t="s">
        <v>1851</v>
      </c>
      <c r="E1267" s="4">
        <v>1.7582417582417582E-3</v>
      </c>
      <c r="F1267" s="3">
        <v>62.5</v>
      </c>
      <c r="G1267" s="11">
        <f t="shared" si="39"/>
        <v>0.10989010989010989</v>
      </c>
      <c r="H1267" s="11">
        <v>43.821428827941418</v>
      </c>
      <c r="I1267" s="11">
        <f t="shared" si="40"/>
        <v>7.704866607110579E-2</v>
      </c>
    </row>
    <row r="1268" spans="1:9" outlineLevel="2" x14ac:dyDescent="0.35">
      <c r="A1268" s="1" t="s">
        <v>169</v>
      </c>
      <c r="B1268" s="1" t="s">
        <v>179</v>
      </c>
      <c r="C1268" s="1" t="s">
        <v>21</v>
      </c>
      <c r="D1268" s="1" t="s">
        <v>1498</v>
      </c>
      <c r="E1268" s="2">
        <v>1.7582417582417582E-3</v>
      </c>
      <c r="F1268" s="1">
        <v>90.3</v>
      </c>
      <c r="G1268" s="10">
        <f t="shared" si="39"/>
        <v>0.15876923076923077</v>
      </c>
      <c r="H1268" s="10">
        <v>60.697278864681728</v>
      </c>
      <c r="I1268" s="10">
        <f t="shared" si="40"/>
        <v>0.10672049031152832</v>
      </c>
    </row>
    <row r="1269" spans="1:9" outlineLevel="2" x14ac:dyDescent="0.35">
      <c r="A1269" s="3" t="s">
        <v>169</v>
      </c>
      <c r="B1269" s="3" t="s">
        <v>179</v>
      </c>
      <c r="C1269" s="3" t="s">
        <v>22</v>
      </c>
      <c r="D1269" s="3" t="s">
        <v>1852</v>
      </c>
      <c r="E1269" s="4">
        <v>3.0769230769230769E-3</v>
      </c>
      <c r="F1269" s="3">
        <v>46.4</v>
      </c>
      <c r="G1269" s="11">
        <f t="shared" si="39"/>
        <v>0.14276923076923076</v>
      </c>
      <c r="H1269" s="11">
        <v>65.822916850447655</v>
      </c>
      <c r="I1269" s="11">
        <f t="shared" si="40"/>
        <v>0.20253205184753126</v>
      </c>
    </row>
    <row r="1270" spans="1:9" outlineLevel="2" x14ac:dyDescent="0.35">
      <c r="A1270" s="1" t="s">
        <v>169</v>
      </c>
      <c r="B1270" s="1" t="s">
        <v>179</v>
      </c>
      <c r="C1270" s="1" t="s">
        <v>23</v>
      </c>
      <c r="D1270" s="1" t="s">
        <v>1853</v>
      </c>
      <c r="E1270" s="2">
        <v>2.1978021978021978E-3</v>
      </c>
      <c r="F1270" s="1">
        <v>55.1</v>
      </c>
      <c r="G1270" s="10">
        <f t="shared" si="39"/>
        <v>0.1210989010989011</v>
      </c>
      <c r="H1270" s="10">
        <v>82.113342005759478</v>
      </c>
      <c r="I1270" s="10">
        <f t="shared" si="40"/>
        <v>0.1804688835291417</v>
      </c>
    </row>
    <row r="1271" spans="1:9" outlineLevel="2" x14ac:dyDescent="0.35">
      <c r="A1271" s="3" t="s">
        <v>169</v>
      </c>
      <c r="B1271" s="3" t="s">
        <v>179</v>
      </c>
      <c r="C1271" s="3" t="s">
        <v>23</v>
      </c>
      <c r="D1271" s="3" t="s">
        <v>1499</v>
      </c>
      <c r="E1271" s="4">
        <v>2.1978021978021978E-3</v>
      </c>
      <c r="F1271" s="3">
        <v>85.8</v>
      </c>
      <c r="G1271" s="11">
        <f t="shared" si="39"/>
        <v>0.18857142857142856</v>
      </c>
      <c r="H1271" s="11">
        <v>98.819526135921478</v>
      </c>
      <c r="I1271" s="11">
        <f t="shared" si="40"/>
        <v>0.21718577172729994</v>
      </c>
    </row>
    <row r="1272" spans="1:9" outlineLevel="2" x14ac:dyDescent="0.35">
      <c r="A1272" s="1" t="s">
        <v>169</v>
      </c>
      <c r="B1272" s="1" t="s">
        <v>179</v>
      </c>
      <c r="C1272" s="1" t="s">
        <v>24</v>
      </c>
      <c r="D1272" s="1" t="s">
        <v>1500</v>
      </c>
      <c r="E1272" s="2">
        <v>4.3956043956043956E-4</v>
      </c>
      <c r="F1272" s="1">
        <v>94.7</v>
      </c>
      <c r="G1272" s="10">
        <f t="shared" si="39"/>
        <v>4.1626373626373628E-2</v>
      </c>
      <c r="H1272" s="10">
        <v>40.599454753100872</v>
      </c>
      <c r="I1272" s="10">
        <f t="shared" si="40"/>
        <v>1.7845914177187196E-2</v>
      </c>
    </row>
    <row r="1273" spans="1:9" outlineLevel="2" x14ac:dyDescent="0.35">
      <c r="A1273" s="3" t="s">
        <v>169</v>
      </c>
      <c r="B1273" s="3" t="s">
        <v>179</v>
      </c>
      <c r="C1273" s="3" t="s">
        <v>25</v>
      </c>
      <c r="D1273" s="3" t="s">
        <v>1161</v>
      </c>
      <c r="E1273" s="4">
        <v>4.3956043956043956E-4</v>
      </c>
      <c r="F1273" s="3">
        <v>61.5</v>
      </c>
      <c r="G1273" s="11">
        <f t="shared" si="39"/>
        <v>2.7032967032967033E-2</v>
      </c>
      <c r="H1273" s="11">
        <v>61.472273021936417</v>
      </c>
      <c r="I1273" s="11">
        <f t="shared" si="40"/>
        <v>2.702077935030172E-2</v>
      </c>
    </row>
    <row r="1274" spans="1:9" outlineLevel="2" x14ac:dyDescent="0.35">
      <c r="A1274" s="1" t="s">
        <v>169</v>
      </c>
      <c r="B1274" s="1" t="s">
        <v>179</v>
      </c>
      <c r="C1274" s="1" t="s">
        <v>25</v>
      </c>
      <c r="D1274" s="1" t="s">
        <v>1501</v>
      </c>
      <c r="E1274" s="2">
        <v>1.3186813186813187E-3</v>
      </c>
      <c r="F1274" s="1">
        <v>67.8</v>
      </c>
      <c r="G1274" s="10">
        <f t="shared" si="39"/>
        <v>8.9406593406593404E-2</v>
      </c>
      <c r="H1274" s="10">
        <v>68.795598745346069</v>
      </c>
      <c r="I1274" s="10">
        <f t="shared" si="40"/>
        <v>9.0719470872983834E-2</v>
      </c>
    </row>
    <row r="1275" spans="1:9" outlineLevel="2" x14ac:dyDescent="0.35">
      <c r="A1275" s="3" t="s">
        <v>169</v>
      </c>
      <c r="B1275" s="3" t="s">
        <v>179</v>
      </c>
      <c r="C1275" s="3" t="s">
        <v>25</v>
      </c>
      <c r="D1275" s="3" t="s">
        <v>1502</v>
      </c>
      <c r="E1275" s="4">
        <v>3.0769230769230769E-3</v>
      </c>
      <c r="F1275" s="3">
        <v>53.3</v>
      </c>
      <c r="G1275" s="11">
        <f t="shared" si="39"/>
        <v>0.16399999999999998</v>
      </c>
      <c r="H1275" s="11">
        <v>80.737201943993568</v>
      </c>
      <c r="I1275" s="11">
        <f t="shared" si="40"/>
        <v>0.24842215982767252</v>
      </c>
    </row>
    <row r="1276" spans="1:9" outlineLevel="2" x14ac:dyDescent="0.35">
      <c r="A1276" s="1" t="s">
        <v>169</v>
      </c>
      <c r="B1276" s="1" t="s">
        <v>179</v>
      </c>
      <c r="C1276" s="1" t="s">
        <v>26</v>
      </c>
      <c r="D1276" s="1" t="s">
        <v>1854</v>
      </c>
      <c r="E1276" s="2">
        <v>2.6373626373626374E-3</v>
      </c>
      <c r="F1276" s="1">
        <v>52.3</v>
      </c>
      <c r="G1276" s="10">
        <f t="shared" si="39"/>
        <v>0.13793406593406593</v>
      </c>
      <c r="H1276" s="10">
        <v>71.013464313000441</v>
      </c>
      <c r="I1276" s="10">
        <f t="shared" si="40"/>
        <v>0.18728825752879236</v>
      </c>
    </row>
    <row r="1277" spans="1:9" outlineLevel="2" x14ac:dyDescent="0.35">
      <c r="A1277" s="3" t="s">
        <v>169</v>
      </c>
      <c r="B1277" s="3" t="s">
        <v>179</v>
      </c>
      <c r="C1277" s="3" t="s">
        <v>27</v>
      </c>
      <c r="D1277" s="3" t="s">
        <v>1503</v>
      </c>
      <c r="E1277" s="4">
        <v>2.6373626373626374E-3</v>
      </c>
      <c r="F1277" s="3">
        <v>51.4</v>
      </c>
      <c r="G1277" s="11">
        <f t="shared" si="39"/>
        <v>0.13556043956043956</v>
      </c>
      <c r="H1277" s="11">
        <v>86.331958919763565</v>
      </c>
      <c r="I1277" s="11">
        <f t="shared" si="40"/>
        <v>0.22768868286531049</v>
      </c>
    </row>
    <row r="1278" spans="1:9" outlineLevel="2" x14ac:dyDescent="0.35">
      <c r="A1278" s="1" t="s">
        <v>169</v>
      </c>
      <c r="B1278" s="1" t="s">
        <v>179</v>
      </c>
      <c r="C1278" s="1" t="s">
        <v>28</v>
      </c>
      <c r="D1278" s="1" t="s">
        <v>1504</v>
      </c>
      <c r="E1278" s="2">
        <v>1.7582417582417582E-3</v>
      </c>
      <c r="F1278" s="1">
        <v>64.599999999999994</v>
      </c>
      <c r="G1278" s="10">
        <f t="shared" si="39"/>
        <v>0.11358241758241758</v>
      </c>
      <c r="H1278" s="10">
        <v>80.975343305617571</v>
      </c>
      <c r="I1278" s="10">
        <f t="shared" si="40"/>
        <v>0.14237422998789903</v>
      </c>
    </row>
    <row r="1279" spans="1:9" outlineLevel="2" x14ac:dyDescent="0.35">
      <c r="A1279" s="3" t="s">
        <v>169</v>
      </c>
      <c r="B1279" s="3" t="s">
        <v>179</v>
      </c>
      <c r="C1279" s="3" t="s">
        <v>181</v>
      </c>
      <c r="D1279" s="3" t="s">
        <v>1855</v>
      </c>
      <c r="E1279" s="4">
        <v>4.3956043956043956E-4</v>
      </c>
      <c r="F1279" s="3">
        <v>35.6</v>
      </c>
      <c r="G1279" s="11">
        <f t="shared" si="39"/>
        <v>1.5648351648351648E-2</v>
      </c>
      <c r="H1279" s="11">
        <v>100</v>
      </c>
      <c r="I1279" s="11">
        <f t="shared" si="40"/>
        <v>4.3956043956043953E-2</v>
      </c>
    </row>
    <row r="1280" spans="1:9" outlineLevel="2" x14ac:dyDescent="0.35">
      <c r="A1280" s="1" t="s">
        <v>169</v>
      </c>
      <c r="B1280" s="1" t="s">
        <v>179</v>
      </c>
      <c r="C1280" s="1" t="s">
        <v>29</v>
      </c>
      <c r="D1280" s="1" t="s">
        <v>1856</v>
      </c>
      <c r="E1280" s="2">
        <v>6.1538461538461538E-3</v>
      </c>
      <c r="F1280" s="1">
        <v>85.5</v>
      </c>
      <c r="G1280" s="10">
        <f t="shared" si="39"/>
        <v>0.52615384615384619</v>
      </c>
      <c r="H1280" s="10">
        <v>42.879096977412701</v>
      </c>
      <c r="I1280" s="10">
        <f t="shared" si="40"/>
        <v>0.2638713660148474</v>
      </c>
    </row>
    <row r="1281" spans="1:9" outlineLevel="2" x14ac:dyDescent="0.35">
      <c r="A1281" s="3" t="s">
        <v>169</v>
      </c>
      <c r="B1281" s="3" t="s">
        <v>179</v>
      </c>
      <c r="C1281" s="3" t="s">
        <v>30</v>
      </c>
      <c r="D1281" s="3" t="s">
        <v>1505</v>
      </c>
      <c r="E1281" s="4">
        <v>1.3186813186813187E-3</v>
      </c>
      <c r="F1281" s="3">
        <v>63</v>
      </c>
      <c r="G1281" s="11">
        <f t="shared" si="39"/>
        <v>8.3076923076923076E-2</v>
      </c>
      <c r="H1281" s="11">
        <v>85.197946019470692</v>
      </c>
      <c r="I1281" s="11">
        <f t="shared" si="40"/>
        <v>0.11234893980589541</v>
      </c>
    </row>
    <row r="1282" spans="1:9" outlineLevel="2" x14ac:dyDescent="0.35">
      <c r="A1282" s="1" t="s">
        <v>169</v>
      </c>
      <c r="B1282" s="1" t="s">
        <v>179</v>
      </c>
      <c r="C1282" s="1" t="s">
        <v>31</v>
      </c>
      <c r="D1282" s="1" t="s">
        <v>1506</v>
      </c>
      <c r="E1282" s="2">
        <v>2.1978021978021978E-3</v>
      </c>
      <c r="F1282" s="1">
        <v>66.900000000000006</v>
      </c>
      <c r="G1282" s="10">
        <f t="shared" si="39"/>
        <v>0.14703296703296703</v>
      </c>
      <c r="H1282" s="10">
        <v>82.982518412172794</v>
      </c>
      <c r="I1282" s="10">
        <f t="shared" si="40"/>
        <v>0.18237916134543472</v>
      </c>
    </row>
    <row r="1283" spans="1:9" outlineLevel="2" x14ac:dyDescent="0.35">
      <c r="A1283" s="3" t="s">
        <v>169</v>
      </c>
      <c r="B1283" s="3" t="s">
        <v>179</v>
      </c>
      <c r="C1283" s="3" t="s">
        <v>31</v>
      </c>
      <c r="D1283" s="3" t="s">
        <v>1507</v>
      </c>
      <c r="E1283" s="4">
        <v>3.956043956043956E-3</v>
      </c>
      <c r="F1283" s="3">
        <v>61.5</v>
      </c>
      <c r="G1283" s="11">
        <f t="shared" si="39"/>
        <v>0.2432967032967033</v>
      </c>
      <c r="H1283" s="11">
        <v>88.484177011996508</v>
      </c>
      <c r="I1283" s="11">
        <f t="shared" si="40"/>
        <v>0.35004729367383236</v>
      </c>
    </row>
    <row r="1284" spans="1:9" outlineLevel="2" x14ac:dyDescent="0.35">
      <c r="A1284" s="1" t="s">
        <v>169</v>
      </c>
      <c r="B1284" s="1" t="s">
        <v>179</v>
      </c>
      <c r="C1284" s="1" t="s">
        <v>32</v>
      </c>
      <c r="D1284" s="1" t="s">
        <v>1508</v>
      </c>
      <c r="E1284" s="2">
        <v>1.7582417582417582E-3</v>
      </c>
      <c r="F1284" s="1">
        <v>69.3</v>
      </c>
      <c r="G1284" s="10">
        <f t="shared" si="39"/>
        <v>0.12184615384615384</v>
      </c>
      <c r="H1284" s="10">
        <v>92.846841383725405</v>
      </c>
      <c r="I1284" s="10">
        <f t="shared" si="40"/>
        <v>0.163247193641715</v>
      </c>
    </row>
    <row r="1285" spans="1:9" outlineLevel="2" x14ac:dyDescent="0.35">
      <c r="A1285" s="3" t="s">
        <v>169</v>
      </c>
      <c r="B1285" s="3" t="s">
        <v>179</v>
      </c>
      <c r="C1285" s="3" t="s">
        <v>33</v>
      </c>
      <c r="D1285" s="3" t="s">
        <v>1509</v>
      </c>
      <c r="E1285" s="4">
        <v>1.3186813186813187E-3</v>
      </c>
      <c r="F1285" s="3">
        <v>74.099999999999994</v>
      </c>
      <c r="G1285" s="11">
        <f t="shared" ref="G1285:G1348" si="41">E1285*F1285</f>
        <v>9.7714285714285712E-2</v>
      </c>
      <c r="H1285" s="11">
        <v>80.110756531357765</v>
      </c>
      <c r="I1285" s="11">
        <f t="shared" si="40"/>
        <v>0.10564055806332892</v>
      </c>
    </row>
    <row r="1286" spans="1:9" outlineLevel="2" x14ac:dyDescent="0.35">
      <c r="A1286" s="1" t="s">
        <v>169</v>
      </c>
      <c r="B1286" s="1" t="s">
        <v>179</v>
      </c>
      <c r="C1286" s="1" t="s">
        <v>34</v>
      </c>
      <c r="D1286" s="1" t="s">
        <v>1510</v>
      </c>
      <c r="E1286" s="2">
        <v>1.7582417582417582E-3</v>
      </c>
      <c r="F1286" s="1">
        <v>59.8</v>
      </c>
      <c r="G1286" s="10">
        <f t="shared" si="41"/>
        <v>0.10514285714285714</v>
      </c>
      <c r="H1286" s="10">
        <v>79.099236056208611</v>
      </c>
      <c r="I1286" s="10">
        <f t="shared" si="40"/>
        <v>0.13907557987904812</v>
      </c>
    </row>
    <row r="1287" spans="1:9" outlineLevel="2" x14ac:dyDescent="0.35">
      <c r="A1287" s="3" t="s">
        <v>169</v>
      </c>
      <c r="B1287" s="3" t="s">
        <v>179</v>
      </c>
      <c r="C1287" s="3" t="s">
        <v>34</v>
      </c>
      <c r="D1287" s="3" t="s">
        <v>1511</v>
      </c>
      <c r="E1287" s="4">
        <v>1.7582417582417582E-3</v>
      </c>
      <c r="F1287" s="3">
        <v>76.8</v>
      </c>
      <c r="G1287" s="11">
        <f t="shared" si="41"/>
        <v>0.13503296703296702</v>
      </c>
      <c r="H1287" s="11">
        <v>68.05794108659029</v>
      </c>
      <c r="I1287" s="11">
        <f t="shared" si="40"/>
        <v>0.11966231399840051</v>
      </c>
    </row>
    <row r="1288" spans="1:9" outlineLevel="2" x14ac:dyDescent="0.35">
      <c r="A1288" s="1" t="s">
        <v>169</v>
      </c>
      <c r="B1288" s="1" t="s">
        <v>179</v>
      </c>
      <c r="C1288" s="1" t="s">
        <v>35</v>
      </c>
      <c r="D1288" s="1" t="s">
        <v>1857</v>
      </c>
      <c r="E1288" s="2">
        <v>1.3186813186813187E-3</v>
      </c>
      <c r="F1288" s="1">
        <v>68.3</v>
      </c>
      <c r="G1288" s="10">
        <f t="shared" si="41"/>
        <v>9.0065934065934064E-2</v>
      </c>
      <c r="H1288" s="10">
        <v>58.408499248325832</v>
      </c>
      <c r="I1288" s="10">
        <f t="shared" si="40"/>
        <v>7.7022196810979118E-2</v>
      </c>
    </row>
    <row r="1289" spans="1:9" outlineLevel="2" x14ac:dyDescent="0.35">
      <c r="A1289" s="3" t="s">
        <v>169</v>
      </c>
      <c r="B1289" s="3" t="s">
        <v>179</v>
      </c>
      <c r="C1289" s="3" t="s">
        <v>182</v>
      </c>
      <c r="D1289" s="3" t="s">
        <v>1858</v>
      </c>
      <c r="E1289" s="4">
        <v>8.7912087912087912E-4</v>
      </c>
      <c r="F1289" s="3">
        <v>52.4</v>
      </c>
      <c r="G1289" s="11">
        <f t="shared" si="41"/>
        <v>4.6065934065934067E-2</v>
      </c>
      <c r="H1289" s="11">
        <v>34.545453730970621</v>
      </c>
      <c r="I1289" s="11">
        <f t="shared" si="40"/>
        <v>3.0369629653600547E-2</v>
      </c>
    </row>
    <row r="1290" spans="1:9" outlineLevel="2" x14ac:dyDescent="0.35">
      <c r="A1290" s="1" t="s">
        <v>169</v>
      </c>
      <c r="B1290" s="1" t="s">
        <v>179</v>
      </c>
      <c r="C1290" s="1" t="s">
        <v>36</v>
      </c>
      <c r="D1290" s="1" t="s">
        <v>1512</v>
      </c>
      <c r="E1290" s="2">
        <v>1.7582417582417582E-3</v>
      </c>
      <c r="F1290" s="1">
        <v>52.5</v>
      </c>
      <c r="G1290" s="10">
        <f t="shared" si="41"/>
        <v>9.2307692307692313E-2</v>
      </c>
      <c r="H1290" s="10">
        <v>58.684567883610725</v>
      </c>
      <c r="I1290" s="10">
        <f t="shared" si="40"/>
        <v>0.10318165781733754</v>
      </c>
    </row>
    <row r="1291" spans="1:9" outlineLevel="2" x14ac:dyDescent="0.35">
      <c r="A1291" s="3" t="s">
        <v>169</v>
      </c>
      <c r="B1291" s="3" t="s">
        <v>179</v>
      </c>
      <c r="C1291" s="3" t="s">
        <v>37</v>
      </c>
      <c r="D1291" s="3" t="s">
        <v>1513</v>
      </c>
      <c r="E1291" s="4">
        <v>3.5164835164835165E-3</v>
      </c>
      <c r="F1291" s="3">
        <v>71.400000000000006</v>
      </c>
      <c r="G1291" s="11">
        <f t="shared" si="41"/>
        <v>0.25107692307692309</v>
      </c>
      <c r="H1291" s="11">
        <v>97.411821037530899</v>
      </c>
      <c r="I1291" s="11">
        <f t="shared" si="40"/>
        <v>0.34254706298911963</v>
      </c>
    </row>
    <row r="1292" spans="1:9" outlineLevel="2" x14ac:dyDescent="0.35">
      <c r="A1292" s="1" t="s">
        <v>169</v>
      </c>
      <c r="B1292" s="1" t="s">
        <v>179</v>
      </c>
      <c r="C1292" s="1" t="s">
        <v>37</v>
      </c>
      <c r="D1292" s="1" t="s">
        <v>1514</v>
      </c>
      <c r="E1292" s="2">
        <v>3.0769230769230769E-3</v>
      </c>
      <c r="F1292" s="1">
        <v>85.5</v>
      </c>
      <c r="G1292" s="10">
        <f t="shared" si="41"/>
        <v>0.2630769230769231</v>
      </c>
      <c r="H1292" s="10">
        <v>92.50928346067667</v>
      </c>
      <c r="I1292" s="10">
        <f t="shared" si="40"/>
        <v>0.28464394910977436</v>
      </c>
    </row>
    <row r="1293" spans="1:9" outlineLevel="2" x14ac:dyDescent="0.35">
      <c r="A1293" s="3" t="s">
        <v>169</v>
      </c>
      <c r="B1293" s="3" t="s">
        <v>179</v>
      </c>
      <c r="C1293" s="3" t="s">
        <v>37</v>
      </c>
      <c r="D1293" s="3" t="s">
        <v>1515</v>
      </c>
      <c r="E1293" s="4">
        <v>2.6373626373626374E-3</v>
      </c>
      <c r="F1293" s="3">
        <v>83.3</v>
      </c>
      <c r="G1293" s="11">
        <f t="shared" si="41"/>
        <v>0.21969230769230769</v>
      </c>
      <c r="H1293" s="11">
        <v>98.360534366220236</v>
      </c>
      <c r="I1293" s="11">
        <f t="shared" si="40"/>
        <v>0.25941239832849294</v>
      </c>
    </row>
    <row r="1294" spans="1:9" outlineLevel="2" x14ac:dyDescent="0.35">
      <c r="A1294" s="1" t="s">
        <v>169</v>
      </c>
      <c r="B1294" s="1" t="s">
        <v>179</v>
      </c>
      <c r="C1294" s="1" t="s">
        <v>37</v>
      </c>
      <c r="D1294" s="1" t="s">
        <v>1516</v>
      </c>
      <c r="E1294" s="2">
        <v>4.3956043956043956E-4</v>
      </c>
      <c r="F1294" s="1">
        <v>79.400000000000006</v>
      </c>
      <c r="G1294" s="10">
        <f t="shared" si="41"/>
        <v>3.4901098901098902E-2</v>
      </c>
      <c r="H1294" s="10">
        <v>86.19459867477417</v>
      </c>
      <c r="I1294" s="10">
        <f t="shared" si="40"/>
        <v>3.7887735681219413E-2</v>
      </c>
    </row>
    <row r="1295" spans="1:9" outlineLevel="2" x14ac:dyDescent="0.35">
      <c r="A1295" s="3" t="s">
        <v>169</v>
      </c>
      <c r="B1295" s="3" t="s">
        <v>179</v>
      </c>
      <c r="C1295" s="3" t="s">
        <v>37</v>
      </c>
      <c r="D1295" s="3" t="s">
        <v>1517</v>
      </c>
      <c r="E1295" s="4">
        <v>2.1978021978021978E-3</v>
      </c>
      <c r="F1295" s="3">
        <v>82.7</v>
      </c>
      <c r="G1295" s="11">
        <f t="shared" si="41"/>
        <v>0.18175824175824176</v>
      </c>
      <c r="H1295" s="11">
        <v>83.966998942196369</v>
      </c>
      <c r="I1295" s="11">
        <f t="shared" si="40"/>
        <v>0.184542854818014</v>
      </c>
    </row>
    <row r="1296" spans="1:9" outlineLevel="2" x14ac:dyDescent="0.35">
      <c r="A1296" s="1" t="s">
        <v>169</v>
      </c>
      <c r="B1296" s="1" t="s">
        <v>179</v>
      </c>
      <c r="C1296" s="1" t="s">
        <v>37</v>
      </c>
      <c r="D1296" s="1" t="s">
        <v>1518</v>
      </c>
      <c r="E1296" s="2">
        <v>3.956043956043956E-3</v>
      </c>
      <c r="F1296" s="1">
        <v>77.3</v>
      </c>
      <c r="G1296" s="10">
        <f t="shared" si="41"/>
        <v>0.30580219780219781</v>
      </c>
      <c r="H1296" s="10">
        <v>72.574936971068382</v>
      </c>
      <c r="I1296" s="10">
        <f t="shared" si="40"/>
        <v>0.28710964076466611</v>
      </c>
    </row>
    <row r="1297" spans="1:9" outlineLevel="2" x14ac:dyDescent="0.35">
      <c r="A1297" s="3" t="s">
        <v>169</v>
      </c>
      <c r="B1297" s="3" t="s">
        <v>179</v>
      </c>
      <c r="C1297" s="3" t="s">
        <v>183</v>
      </c>
      <c r="D1297" s="3" t="s">
        <v>1519</v>
      </c>
      <c r="E1297" s="4">
        <v>8.7912087912087912E-4</v>
      </c>
      <c r="F1297" s="3">
        <v>84.4</v>
      </c>
      <c r="G1297" s="11">
        <f t="shared" si="41"/>
        <v>7.4197802197802198E-2</v>
      </c>
      <c r="H1297" s="11">
        <v>87.191591206938028</v>
      </c>
      <c r="I1297" s="11">
        <f t="shared" si="40"/>
        <v>7.6651948313791671E-2</v>
      </c>
    </row>
    <row r="1298" spans="1:9" outlineLevel="2" x14ac:dyDescent="0.35">
      <c r="A1298" s="1" t="s">
        <v>169</v>
      </c>
      <c r="B1298" s="1" t="s">
        <v>179</v>
      </c>
      <c r="C1298" s="1" t="s">
        <v>38</v>
      </c>
      <c r="D1298" s="1" t="s">
        <v>1520</v>
      </c>
      <c r="E1298" s="2">
        <v>1.3186813186813187E-3</v>
      </c>
      <c r="F1298" s="1">
        <v>45.8</v>
      </c>
      <c r="G1298" s="10">
        <f t="shared" si="41"/>
        <v>6.0395604395604395E-2</v>
      </c>
      <c r="H1298" s="10">
        <v>71.766089480370283</v>
      </c>
      <c r="I1298" s="10">
        <f t="shared" si="40"/>
        <v>9.4636601512576191E-2</v>
      </c>
    </row>
    <row r="1299" spans="1:9" outlineLevel="2" x14ac:dyDescent="0.35">
      <c r="A1299" s="3" t="s">
        <v>169</v>
      </c>
      <c r="B1299" s="3" t="s">
        <v>179</v>
      </c>
      <c r="C1299" s="3" t="s">
        <v>38</v>
      </c>
      <c r="D1299" s="3" t="s">
        <v>1521</v>
      </c>
      <c r="E1299" s="4">
        <v>2.6373626373626374E-3</v>
      </c>
      <c r="F1299" s="3">
        <v>60.3</v>
      </c>
      <c r="G1299" s="11">
        <f t="shared" si="41"/>
        <v>0.15903296703296702</v>
      </c>
      <c r="H1299" s="11">
        <v>86.986705623567104</v>
      </c>
      <c r="I1299" s="11">
        <f t="shared" si="40"/>
        <v>0.22941548735885831</v>
      </c>
    </row>
    <row r="1300" spans="1:9" outlineLevel="2" x14ac:dyDescent="0.35">
      <c r="A1300" s="1" t="s">
        <v>169</v>
      </c>
      <c r="B1300" s="1" t="s">
        <v>179</v>
      </c>
      <c r="C1300" s="1" t="s">
        <v>171</v>
      </c>
      <c r="D1300" s="1" t="s">
        <v>1522</v>
      </c>
      <c r="E1300" s="2">
        <v>4.3956043956043956E-4</v>
      </c>
      <c r="F1300" s="1">
        <v>31.6</v>
      </c>
      <c r="G1300" s="10">
        <f t="shared" si="41"/>
        <v>1.3890109890109891E-2</v>
      </c>
      <c r="H1300" s="10">
        <v>71.111012473702431</v>
      </c>
      <c r="I1300" s="10">
        <f t="shared" si="40"/>
        <v>3.1257587900528544E-2</v>
      </c>
    </row>
    <row r="1301" spans="1:9" outlineLevel="2" x14ac:dyDescent="0.35">
      <c r="A1301" s="3" t="s">
        <v>169</v>
      </c>
      <c r="B1301" s="3" t="s">
        <v>179</v>
      </c>
      <c r="C1301" s="3" t="s">
        <v>39</v>
      </c>
      <c r="D1301" s="3" t="s">
        <v>1523</v>
      </c>
      <c r="E1301" s="4">
        <v>7.4725274725274725E-3</v>
      </c>
      <c r="F1301" s="3">
        <v>41.1</v>
      </c>
      <c r="G1301" s="11">
        <f t="shared" si="41"/>
        <v>0.30712087912087915</v>
      </c>
      <c r="H1301" s="11">
        <v>63.734545260667794</v>
      </c>
      <c r="I1301" s="11">
        <f t="shared" si="40"/>
        <v>0.47625814040938569</v>
      </c>
    </row>
    <row r="1302" spans="1:9" outlineLevel="2" x14ac:dyDescent="0.35">
      <c r="A1302" s="1" t="s">
        <v>169</v>
      </c>
      <c r="B1302" s="1" t="s">
        <v>179</v>
      </c>
      <c r="C1302" s="1" t="s">
        <v>39</v>
      </c>
      <c r="D1302" s="1" t="s">
        <v>1524</v>
      </c>
      <c r="E1302" s="2">
        <v>7.032967032967033E-3</v>
      </c>
      <c r="F1302" s="1">
        <v>37.5</v>
      </c>
      <c r="G1302" s="10">
        <f t="shared" si="41"/>
        <v>0.26373626373626374</v>
      </c>
      <c r="H1302" s="10">
        <v>67.350528091192245</v>
      </c>
      <c r="I1302" s="10">
        <f t="shared" si="40"/>
        <v>0.47367404371827515</v>
      </c>
    </row>
    <row r="1303" spans="1:9" outlineLevel="2" x14ac:dyDescent="0.35">
      <c r="A1303" s="3" t="s">
        <v>169</v>
      </c>
      <c r="B1303" s="3" t="s">
        <v>179</v>
      </c>
      <c r="C1303" s="3" t="s">
        <v>39</v>
      </c>
      <c r="D1303" s="3" t="s">
        <v>1525</v>
      </c>
      <c r="E1303" s="4">
        <v>6.1538461538461538E-3</v>
      </c>
      <c r="F1303" s="3">
        <v>39.700000000000003</v>
      </c>
      <c r="G1303" s="11">
        <f t="shared" si="41"/>
        <v>0.24430769230769234</v>
      </c>
      <c r="H1303" s="11">
        <v>73.890416081994772</v>
      </c>
      <c r="I1303" s="11">
        <f t="shared" si="40"/>
        <v>0.45471025281227551</v>
      </c>
    </row>
    <row r="1304" spans="1:9" outlineLevel="2" x14ac:dyDescent="0.35">
      <c r="A1304" s="1" t="s">
        <v>169</v>
      </c>
      <c r="B1304" s="1" t="s">
        <v>179</v>
      </c>
      <c r="C1304" s="1" t="s">
        <v>39</v>
      </c>
      <c r="D1304" s="1" t="s">
        <v>1526</v>
      </c>
      <c r="E1304" s="2">
        <v>8.7912087912087912E-3</v>
      </c>
      <c r="F1304" s="1">
        <v>35.700000000000003</v>
      </c>
      <c r="G1304" s="10">
        <f t="shared" si="41"/>
        <v>0.31384615384615389</v>
      </c>
      <c r="H1304" s="10">
        <v>74.276054091751575</v>
      </c>
      <c r="I1304" s="10">
        <f t="shared" si="40"/>
        <v>0.65297629970770621</v>
      </c>
    </row>
    <row r="1305" spans="1:9" outlineLevel="2" x14ac:dyDescent="0.35">
      <c r="A1305" s="3" t="s">
        <v>169</v>
      </c>
      <c r="B1305" s="3" t="s">
        <v>179</v>
      </c>
      <c r="C1305" s="3" t="s">
        <v>39</v>
      </c>
      <c r="D1305" s="3" t="s">
        <v>1527</v>
      </c>
      <c r="E1305" s="4">
        <v>5.7142857142857143E-3</v>
      </c>
      <c r="F1305" s="3">
        <v>43.7</v>
      </c>
      <c r="G1305" s="11">
        <f t="shared" si="41"/>
        <v>0.24971428571428572</v>
      </c>
      <c r="H1305" s="11">
        <v>76.493116766214371</v>
      </c>
      <c r="I1305" s="11">
        <f t="shared" si="40"/>
        <v>0.43710352437836786</v>
      </c>
    </row>
    <row r="1306" spans="1:9" outlineLevel="2" x14ac:dyDescent="0.35">
      <c r="A1306" s="1" t="s">
        <v>169</v>
      </c>
      <c r="B1306" s="1" t="s">
        <v>179</v>
      </c>
      <c r="C1306" s="1" t="s">
        <v>39</v>
      </c>
      <c r="D1306" s="1" t="s">
        <v>1528</v>
      </c>
      <c r="E1306" s="2">
        <v>8.3516483516483525E-3</v>
      </c>
      <c r="F1306" s="1">
        <v>35.6</v>
      </c>
      <c r="G1306" s="10">
        <f t="shared" si="41"/>
        <v>0.29731868131868139</v>
      </c>
      <c r="H1306" s="10">
        <v>68.629049509763718</v>
      </c>
      <c r="I1306" s="10">
        <f t="shared" si="40"/>
        <v>0.5731656882134113</v>
      </c>
    </row>
    <row r="1307" spans="1:9" outlineLevel="2" x14ac:dyDescent="0.35">
      <c r="A1307" s="3" t="s">
        <v>169</v>
      </c>
      <c r="B1307" s="3" t="s">
        <v>179</v>
      </c>
      <c r="C1307" s="3" t="s">
        <v>39</v>
      </c>
      <c r="D1307" s="3" t="s">
        <v>1529</v>
      </c>
      <c r="E1307" s="4">
        <v>5.7142857142857143E-3</v>
      </c>
      <c r="F1307" s="3">
        <v>43.1</v>
      </c>
      <c r="G1307" s="11">
        <f t="shared" si="41"/>
        <v>0.2462857142857143</v>
      </c>
      <c r="H1307" s="11">
        <v>72.613142244517803</v>
      </c>
      <c r="I1307" s="11">
        <f t="shared" ref="I1307:I1370" si="42">H1307*E1307</f>
        <v>0.41493224139724461</v>
      </c>
    </row>
    <row r="1308" spans="1:9" outlineLevel="2" x14ac:dyDescent="0.35">
      <c r="A1308" s="1" t="s">
        <v>169</v>
      </c>
      <c r="B1308" s="1" t="s">
        <v>179</v>
      </c>
      <c r="C1308" s="1" t="s">
        <v>39</v>
      </c>
      <c r="D1308" s="1" t="s">
        <v>1530</v>
      </c>
      <c r="E1308" s="2">
        <v>3.956043956043956E-3</v>
      </c>
      <c r="F1308" s="1">
        <v>28.2</v>
      </c>
      <c r="G1308" s="10">
        <f t="shared" si="41"/>
        <v>0.11156043956043955</v>
      </c>
      <c r="H1308" s="10">
        <v>54.91142800077796</v>
      </c>
      <c r="I1308" s="10">
        <f t="shared" si="42"/>
        <v>0.2172320228602205</v>
      </c>
    </row>
    <row r="1309" spans="1:9" outlineLevel="2" x14ac:dyDescent="0.35">
      <c r="A1309" s="3" t="s">
        <v>169</v>
      </c>
      <c r="B1309" s="3" t="s">
        <v>179</v>
      </c>
      <c r="C1309" s="3" t="s">
        <v>39</v>
      </c>
      <c r="D1309" s="3" t="s">
        <v>1531</v>
      </c>
      <c r="E1309" s="4">
        <v>2.6373626373626374E-3</v>
      </c>
      <c r="F1309" s="3">
        <v>43.3</v>
      </c>
      <c r="G1309" s="11">
        <f t="shared" si="41"/>
        <v>0.11419780219780219</v>
      </c>
      <c r="H1309" s="11">
        <v>92.2443269751966</v>
      </c>
      <c r="I1309" s="11">
        <f t="shared" si="42"/>
        <v>0.24328174147304599</v>
      </c>
    </row>
    <row r="1310" spans="1:9" outlineLevel="2" x14ac:dyDescent="0.35">
      <c r="A1310" s="1" t="s">
        <v>169</v>
      </c>
      <c r="B1310" s="1" t="s">
        <v>179</v>
      </c>
      <c r="C1310" s="1" t="s">
        <v>41</v>
      </c>
      <c r="D1310" s="1" t="s">
        <v>1532</v>
      </c>
      <c r="E1310" s="2">
        <v>4.3956043956043956E-4</v>
      </c>
      <c r="F1310" s="1">
        <v>86.4</v>
      </c>
      <c r="G1310" s="10">
        <f t="shared" si="41"/>
        <v>3.7978021978021984E-2</v>
      </c>
      <c r="H1310" s="10">
        <v>93.183933310210705</v>
      </c>
      <c r="I1310" s="10">
        <f t="shared" si="42"/>
        <v>4.0959970685806903E-2</v>
      </c>
    </row>
    <row r="1311" spans="1:9" outlineLevel="2" x14ac:dyDescent="0.35">
      <c r="A1311" s="3" t="s">
        <v>169</v>
      </c>
      <c r="B1311" s="3" t="s">
        <v>179</v>
      </c>
      <c r="C1311" s="3" t="s">
        <v>41</v>
      </c>
      <c r="D1311" s="3" t="s">
        <v>1533</v>
      </c>
      <c r="E1311" s="4">
        <v>4.3956043956043956E-3</v>
      </c>
      <c r="F1311" s="3">
        <v>68</v>
      </c>
      <c r="G1311" s="11">
        <f t="shared" si="41"/>
        <v>0.29890109890109889</v>
      </c>
      <c r="H1311" s="11">
        <v>83.994519654661417</v>
      </c>
      <c r="I1311" s="11">
        <f t="shared" si="42"/>
        <v>0.36920667980070954</v>
      </c>
    </row>
    <row r="1312" spans="1:9" outlineLevel="2" x14ac:dyDescent="0.35">
      <c r="A1312" s="1" t="s">
        <v>169</v>
      </c>
      <c r="B1312" s="1" t="s">
        <v>179</v>
      </c>
      <c r="C1312" s="1" t="s">
        <v>41</v>
      </c>
      <c r="D1312" s="1" t="s">
        <v>1534</v>
      </c>
      <c r="E1312" s="2">
        <v>1.3186813186813187E-3</v>
      </c>
      <c r="F1312" s="1">
        <v>79.900000000000006</v>
      </c>
      <c r="G1312" s="10">
        <f t="shared" si="41"/>
        <v>0.10536263736263737</v>
      </c>
      <c r="H1312" s="10">
        <v>96.086375238373876</v>
      </c>
      <c r="I1312" s="10">
        <f t="shared" si="42"/>
        <v>0.12670730800664687</v>
      </c>
    </row>
    <row r="1313" spans="1:9" outlineLevel="2" x14ac:dyDescent="0.35">
      <c r="A1313" s="3" t="s">
        <v>169</v>
      </c>
      <c r="B1313" s="3" t="s">
        <v>179</v>
      </c>
      <c r="C1313" s="3" t="s">
        <v>41</v>
      </c>
      <c r="D1313" s="3" t="s">
        <v>1535</v>
      </c>
      <c r="E1313" s="4">
        <v>1.7582417582417582E-3</v>
      </c>
      <c r="F1313" s="3">
        <v>86.9</v>
      </c>
      <c r="G1313" s="11">
        <f t="shared" si="41"/>
        <v>0.1527912087912088</v>
      </c>
      <c r="H1313" s="11">
        <v>88.723869789391756</v>
      </c>
      <c r="I1313" s="11">
        <f t="shared" si="42"/>
        <v>0.15599801281651299</v>
      </c>
    </row>
    <row r="1314" spans="1:9" outlineLevel="2" x14ac:dyDescent="0.35">
      <c r="A1314" s="1" t="s">
        <v>169</v>
      </c>
      <c r="B1314" s="1" t="s">
        <v>179</v>
      </c>
      <c r="C1314" s="1" t="s">
        <v>41</v>
      </c>
      <c r="D1314" s="1" t="s">
        <v>1536</v>
      </c>
      <c r="E1314" s="2">
        <v>8.7912087912087912E-4</v>
      </c>
      <c r="F1314" s="1">
        <v>97.8</v>
      </c>
      <c r="G1314" s="10">
        <f t="shared" si="41"/>
        <v>8.5978021978021971E-2</v>
      </c>
      <c r="H1314" s="10">
        <v>100</v>
      </c>
      <c r="I1314" s="10">
        <f t="shared" si="42"/>
        <v>8.7912087912087905E-2</v>
      </c>
    </row>
    <row r="1315" spans="1:9" outlineLevel="2" x14ac:dyDescent="0.35">
      <c r="A1315" s="3" t="s">
        <v>169</v>
      </c>
      <c r="B1315" s="3" t="s">
        <v>179</v>
      </c>
      <c r="C1315" s="3" t="s">
        <v>41</v>
      </c>
      <c r="D1315" s="3" t="s">
        <v>1537</v>
      </c>
      <c r="E1315" s="4">
        <v>5.7142857142857143E-3</v>
      </c>
      <c r="F1315" s="3">
        <v>62.7</v>
      </c>
      <c r="G1315" s="11">
        <f t="shared" si="41"/>
        <v>0.35828571428571432</v>
      </c>
      <c r="H1315" s="11">
        <v>86.427196804434061</v>
      </c>
      <c r="I1315" s="11">
        <f t="shared" si="42"/>
        <v>0.49386969602533748</v>
      </c>
    </row>
    <row r="1316" spans="1:9" outlineLevel="2" x14ac:dyDescent="0.35">
      <c r="A1316" s="1" t="s">
        <v>169</v>
      </c>
      <c r="B1316" s="1" t="s">
        <v>179</v>
      </c>
      <c r="C1316" s="1" t="s">
        <v>41</v>
      </c>
      <c r="D1316" s="1" t="s">
        <v>1538</v>
      </c>
      <c r="E1316" s="2">
        <v>5.2747252747252747E-3</v>
      </c>
      <c r="F1316" s="1">
        <v>78.2</v>
      </c>
      <c r="G1316" s="10">
        <f t="shared" si="41"/>
        <v>0.4124835164835165</v>
      </c>
      <c r="H1316" s="10">
        <v>84.244576655328274</v>
      </c>
      <c r="I1316" s="10">
        <f t="shared" si="42"/>
        <v>0.44436699774239091</v>
      </c>
    </row>
    <row r="1317" spans="1:9" outlineLevel="2" x14ac:dyDescent="0.35">
      <c r="A1317" s="3" t="s">
        <v>169</v>
      </c>
      <c r="B1317" s="3" t="s">
        <v>179</v>
      </c>
      <c r="C1317" s="3" t="s">
        <v>41</v>
      </c>
      <c r="D1317" s="3" t="s">
        <v>1539</v>
      </c>
      <c r="E1317" s="4">
        <v>4.3956043956043956E-3</v>
      </c>
      <c r="F1317" s="3">
        <v>48.2</v>
      </c>
      <c r="G1317" s="11">
        <f t="shared" si="41"/>
        <v>0.21186813186813189</v>
      </c>
      <c r="H1317" s="11">
        <v>74.217945784330368</v>
      </c>
      <c r="I1317" s="11">
        <f t="shared" si="42"/>
        <v>0.32623272872233128</v>
      </c>
    </row>
    <row r="1318" spans="1:9" outlineLevel="2" x14ac:dyDescent="0.35">
      <c r="A1318" s="1" t="s">
        <v>169</v>
      </c>
      <c r="B1318" s="1" t="s">
        <v>179</v>
      </c>
      <c r="C1318" s="1" t="s">
        <v>41</v>
      </c>
      <c r="D1318" s="1" t="s">
        <v>1540</v>
      </c>
      <c r="E1318" s="2">
        <v>8.7912087912087912E-3</v>
      </c>
      <c r="F1318" s="1">
        <v>53.3</v>
      </c>
      <c r="G1318" s="10">
        <f t="shared" si="41"/>
        <v>0.46857142857142853</v>
      </c>
      <c r="H1318" s="10">
        <v>90.066714342683554</v>
      </c>
      <c r="I1318" s="10">
        <f t="shared" si="42"/>
        <v>0.79179529092469059</v>
      </c>
    </row>
    <row r="1319" spans="1:9" outlineLevel="2" x14ac:dyDescent="0.35">
      <c r="A1319" s="3" t="s">
        <v>169</v>
      </c>
      <c r="B1319" s="3" t="s">
        <v>179</v>
      </c>
      <c r="C1319" s="3" t="s">
        <v>41</v>
      </c>
      <c r="D1319" s="3" t="s">
        <v>1541</v>
      </c>
      <c r="E1319" s="4">
        <v>4.3956043956043956E-4</v>
      </c>
      <c r="F1319" s="3">
        <v>96.9</v>
      </c>
      <c r="G1319" s="11">
        <f t="shared" si="41"/>
        <v>4.2593406593406595E-2</v>
      </c>
      <c r="H1319" s="11">
        <v>97.41727152839303</v>
      </c>
      <c r="I1319" s="11">
        <f t="shared" si="42"/>
        <v>4.2820778693799133E-2</v>
      </c>
    </row>
    <row r="1320" spans="1:9" outlineLevel="2" x14ac:dyDescent="0.35">
      <c r="A1320" s="1" t="s">
        <v>169</v>
      </c>
      <c r="B1320" s="1" t="s">
        <v>179</v>
      </c>
      <c r="C1320" s="1" t="s">
        <v>41</v>
      </c>
      <c r="D1320" s="1" t="s">
        <v>1542</v>
      </c>
      <c r="E1320" s="2">
        <v>3.956043956043956E-3</v>
      </c>
      <c r="F1320" s="1">
        <v>62.2</v>
      </c>
      <c r="G1320" s="10">
        <f t="shared" si="41"/>
        <v>0.24606593406593408</v>
      </c>
      <c r="H1320" s="10">
        <v>93.69454650208354</v>
      </c>
      <c r="I1320" s="10">
        <f t="shared" si="42"/>
        <v>0.37065974440384697</v>
      </c>
    </row>
    <row r="1321" spans="1:9" outlineLevel="2" x14ac:dyDescent="0.35">
      <c r="A1321" s="3" t="s">
        <v>169</v>
      </c>
      <c r="B1321" s="3" t="s">
        <v>179</v>
      </c>
      <c r="C1321" s="3" t="s">
        <v>41</v>
      </c>
      <c r="D1321" s="3" t="s">
        <v>1543</v>
      </c>
      <c r="E1321" s="4">
        <v>8.7912087912087912E-4</v>
      </c>
      <c r="F1321" s="3">
        <v>78.8</v>
      </c>
      <c r="G1321" s="11">
        <f t="shared" si="41"/>
        <v>6.9274725274725266E-2</v>
      </c>
      <c r="H1321" s="11">
        <v>100.21925421431661</v>
      </c>
      <c r="I1321" s="11">
        <f t="shared" si="42"/>
        <v>8.8104838869728891E-2</v>
      </c>
    </row>
    <row r="1322" spans="1:9" outlineLevel="2" x14ac:dyDescent="0.35">
      <c r="A1322" s="1" t="s">
        <v>169</v>
      </c>
      <c r="B1322" s="1" t="s">
        <v>179</v>
      </c>
      <c r="C1322" s="1" t="s">
        <v>41</v>
      </c>
      <c r="D1322" s="1" t="s">
        <v>1544</v>
      </c>
      <c r="E1322" s="2">
        <v>4.3956043956043956E-4</v>
      </c>
      <c r="F1322" s="1">
        <v>100</v>
      </c>
      <c r="G1322" s="10">
        <f t="shared" si="41"/>
        <v>4.3956043956043953E-2</v>
      </c>
      <c r="H1322" s="10">
        <v>100</v>
      </c>
      <c r="I1322" s="10">
        <f t="shared" si="42"/>
        <v>4.3956043956043953E-2</v>
      </c>
    </row>
    <row r="1323" spans="1:9" outlineLevel="2" x14ac:dyDescent="0.35">
      <c r="A1323" s="3" t="s">
        <v>169</v>
      </c>
      <c r="B1323" s="3" t="s">
        <v>179</v>
      </c>
      <c r="C1323" s="3" t="s">
        <v>41</v>
      </c>
      <c r="D1323" s="3" t="s">
        <v>1545</v>
      </c>
      <c r="E1323" s="4">
        <v>3.0769230769230769E-3</v>
      </c>
      <c r="F1323" s="3">
        <v>85.9</v>
      </c>
      <c r="G1323" s="11">
        <f t="shared" si="41"/>
        <v>0.2643076923076923</v>
      </c>
      <c r="H1323" s="11">
        <v>98.517859093844891</v>
      </c>
      <c r="I1323" s="11">
        <f t="shared" si="42"/>
        <v>0.30313187413490733</v>
      </c>
    </row>
    <row r="1324" spans="1:9" outlineLevel="2" x14ac:dyDescent="0.35">
      <c r="A1324" s="1" t="s">
        <v>169</v>
      </c>
      <c r="B1324" s="1" t="s">
        <v>179</v>
      </c>
      <c r="C1324" s="1" t="s">
        <v>42</v>
      </c>
      <c r="D1324" s="1" t="s">
        <v>1546</v>
      </c>
      <c r="E1324" s="2">
        <v>3.0769230769230769E-3</v>
      </c>
      <c r="F1324" s="1">
        <v>66.099999999999994</v>
      </c>
      <c r="G1324" s="10">
        <f t="shared" si="41"/>
        <v>0.20338461538461536</v>
      </c>
      <c r="H1324" s="10">
        <v>39.923078380525112</v>
      </c>
      <c r="I1324" s="10">
        <f t="shared" si="42"/>
        <v>0.12284024117084649</v>
      </c>
    </row>
    <row r="1325" spans="1:9" outlineLevel="2" x14ac:dyDescent="0.35">
      <c r="A1325" s="3" t="s">
        <v>169</v>
      </c>
      <c r="B1325" s="3" t="s">
        <v>179</v>
      </c>
      <c r="C1325" s="3" t="s">
        <v>43</v>
      </c>
      <c r="D1325" s="3" t="s">
        <v>1227</v>
      </c>
      <c r="E1325" s="4">
        <v>1.3186813186813187E-3</v>
      </c>
      <c r="F1325" s="3">
        <v>68.3</v>
      </c>
      <c r="G1325" s="11">
        <f t="shared" si="41"/>
        <v>9.0065934065934064E-2</v>
      </c>
      <c r="H1325" s="11">
        <v>22.078312709927559</v>
      </c>
      <c r="I1325" s="11">
        <f t="shared" si="42"/>
        <v>2.9114258518585793E-2</v>
      </c>
    </row>
    <row r="1326" spans="1:9" outlineLevel="2" x14ac:dyDescent="0.35">
      <c r="A1326" s="1" t="s">
        <v>169</v>
      </c>
      <c r="B1326" s="1" t="s">
        <v>179</v>
      </c>
      <c r="C1326" s="1" t="s">
        <v>43</v>
      </c>
      <c r="D1326" s="1" t="s">
        <v>1859</v>
      </c>
      <c r="E1326" s="2">
        <v>2.1978021978021978E-3</v>
      </c>
      <c r="F1326" s="1">
        <v>58.4</v>
      </c>
      <c r="G1326" s="10">
        <f t="shared" si="41"/>
        <v>0.12835164835164836</v>
      </c>
      <c r="H1326" s="10">
        <v>77.317757476121187</v>
      </c>
      <c r="I1326" s="10">
        <f t="shared" si="42"/>
        <v>0.16992913731015646</v>
      </c>
    </row>
    <row r="1327" spans="1:9" outlineLevel="2" x14ac:dyDescent="0.35">
      <c r="A1327" s="3" t="s">
        <v>169</v>
      </c>
      <c r="B1327" s="3" t="s">
        <v>179</v>
      </c>
      <c r="C1327" s="3" t="s">
        <v>44</v>
      </c>
      <c r="D1327" s="3" t="s">
        <v>1547</v>
      </c>
      <c r="E1327" s="4">
        <v>3.5164835164835165E-3</v>
      </c>
      <c r="F1327" s="3">
        <v>68.7</v>
      </c>
      <c r="G1327" s="11">
        <f t="shared" si="41"/>
        <v>0.24158241758241758</v>
      </c>
      <c r="H1327" s="11">
        <v>43.542653508484364</v>
      </c>
      <c r="I1327" s="11">
        <f t="shared" si="42"/>
        <v>0.15311702332653843</v>
      </c>
    </row>
    <row r="1328" spans="1:9" outlineLevel="2" x14ac:dyDescent="0.35">
      <c r="A1328" s="1" t="s">
        <v>169</v>
      </c>
      <c r="B1328" s="1" t="s">
        <v>179</v>
      </c>
      <c r="C1328" s="1" t="s">
        <v>44</v>
      </c>
      <c r="D1328" s="1" t="s">
        <v>1548</v>
      </c>
      <c r="E1328" s="2">
        <v>1.7582417582417582E-3</v>
      </c>
      <c r="F1328" s="1">
        <v>85.4</v>
      </c>
      <c r="G1328" s="10">
        <f t="shared" si="41"/>
        <v>0.15015384615384617</v>
      </c>
      <c r="H1328" s="10">
        <v>43.518519029021263</v>
      </c>
      <c r="I1328" s="10">
        <f t="shared" si="42"/>
        <v>7.6516077413663758E-2</v>
      </c>
    </row>
    <row r="1329" spans="1:9" outlineLevel="2" x14ac:dyDescent="0.35">
      <c r="A1329" s="3" t="s">
        <v>169</v>
      </c>
      <c r="B1329" s="3" t="s">
        <v>179</v>
      </c>
      <c r="C1329" s="3" t="s">
        <v>44</v>
      </c>
      <c r="D1329" s="3" t="s">
        <v>1549</v>
      </c>
      <c r="E1329" s="4">
        <v>4.3956043956043956E-3</v>
      </c>
      <c r="F1329" s="3">
        <v>63.5</v>
      </c>
      <c r="G1329" s="11">
        <f t="shared" si="41"/>
        <v>0.27912087912087913</v>
      </c>
      <c r="H1329" s="11">
        <v>42.213114351034164</v>
      </c>
      <c r="I1329" s="11">
        <f t="shared" si="42"/>
        <v>0.18555215099355676</v>
      </c>
    </row>
    <row r="1330" spans="1:9" outlineLevel="2" x14ac:dyDescent="0.35">
      <c r="A1330" s="1" t="s">
        <v>169</v>
      </c>
      <c r="B1330" s="1" t="s">
        <v>179</v>
      </c>
      <c r="C1330" s="1" t="s">
        <v>44</v>
      </c>
      <c r="D1330" s="1" t="s">
        <v>1550</v>
      </c>
      <c r="E1330" s="2">
        <v>4.3956043956043956E-3</v>
      </c>
      <c r="F1330" s="1">
        <v>59.1</v>
      </c>
      <c r="G1330" s="10">
        <f t="shared" si="41"/>
        <v>0.25978021978021981</v>
      </c>
      <c r="H1330" s="10">
        <v>38.888888247311115</v>
      </c>
      <c r="I1330" s="10">
        <f t="shared" si="42"/>
        <v>0.17094016812004886</v>
      </c>
    </row>
    <row r="1331" spans="1:9" outlineLevel="2" x14ac:dyDescent="0.35">
      <c r="A1331" s="3" t="s">
        <v>169</v>
      </c>
      <c r="B1331" s="3" t="s">
        <v>179</v>
      </c>
      <c r="C1331" s="3" t="s">
        <v>44</v>
      </c>
      <c r="D1331" s="3" t="s">
        <v>1551</v>
      </c>
      <c r="E1331" s="4">
        <v>5.7142857142857143E-3</v>
      </c>
      <c r="F1331" s="3">
        <v>78.2</v>
      </c>
      <c r="G1331" s="11">
        <f t="shared" si="41"/>
        <v>0.4468571428571429</v>
      </c>
      <c r="H1331" s="11">
        <v>46.677928604185581</v>
      </c>
      <c r="I1331" s="11">
        <f t="shared" si="42"/>
        <v>0.2667310205953462</v>
      </c>
    </row>
    <row r="1332" spans="1:9" outlineLevel="2" x14ac:dyDescent="0.35">
      <c r="A1332" s="1" t="s">
        <v>169</v>
      </c>
      <c r="B1332" s="1" t="s">
        <v>179</v>
      </c>
      <c r="C1332" s="1" t="s">
        <v>45</v>
      </c>
      <c r="D1332" s="1" t="s">
        <v>1552</v>
      </c>
      <c r="E1332" s="2">
        <v>2.1978021978021978E-3</v>
      </c>
      <c r="F1332" s="1">
        <v>83.8</v>
      </c>
      <c r="G1332" s="10">
        <f t="shared" si="41"/>
        <v>0.18417582417582418</v>
      </c>
      <c r="H1332" s="10">
        <v>29.205607529729605</v>
      </c>
      <c r="I1332" s="10">
        <f t="shared" si="42"/>
        <v>6.4188148416988139E-2</v>
      </c>
    </row>
    <row r="1333" spans="1:9" outlineLevel="2" x14ac:dyDescent="0.35">
      <c r="A1333" s="3" t="s">
        <v>169</v>
      </c>
      <c r="B1333" s="3" t="s">
        <v>179</v>
      </c>
      <c r="C1333" s="3" t="s">
        <v>46</v>
      </c>
      <c r="D1333" s="3" t="s">
        <v>1553</v>
      </c>
      <c r="E1333" s="4">
        <v>1.3186813186813187E-3</v>
      </c>
      <c r="F1333" s="3">
        <v>65.2</v>
      </c>
      <c r="G1333" s="11">
        <f t="shared" si="41"/>
        <v>8.5978021978021985E-2</v>
      </c>
      <c r="H1333" s="11">
        <v>82.339966632425785</v>
      </c>
      <c r="I1333" s="11">
        <f t="shared" si="42"/>
        <v>0.10858017577902301</v>
      </c>
    </row>
    <row r="1334" spans="1:9" outlineLevel="2" x14ac:dyDescent="0.35">
      <c r="A1334" s="1" t="s">
        <v>169</v>
      </c>
      <c r="B1334" s="1" t="s">
        <v>179</v>
      </c>
      <c r="C1334" s="1" t="s">
        <v>47</v>
      </c>
      <c r="D1334" s="1" t="s">
        <v>1554</v>
      </c>
      <c r="E1334" s="2">
        <v>2.6373626373626374E-3</v>
      </c>
      <c r="F1334" s="1">
        <v>69.099999999999994</v>
      </c>
      <c r="G1334" s="10">
        <f t="shared" si="41"/>
        <v>0.18224175824175823</v>
      </c>
      <c r="H1334" s="10">
        <v>80.202943850308657</v>
      </c>
      <c r="I1334" s="10">
        <f t="shared" si="42"/>
        <v>0.21152424751729756</v>
      </c>
    </row>
    <row r="1335" spans="1:9" outlineLevel="2" x14ac:dyDescent="0.35">
      <c r="A1335" s="3" t="s">
        <v>169</v>
      </c>
      <c r="B1335" s="3" t="s">
        <v>179</v>
      </c>
      <c r="C1335" s="3" t="s">
        <v>47</v>
      </c>
      <c r="D1335" s="3" t="s">
        <v>1555</v>
      </c>
      <c r="E1335" s="4">
        <v>5.2747252747252747E-3</v>
      </c>
      <c r="F1335" s="3">
        <v>70.599999999999994</v>
      </c>
      <c r="G1335" s="11">
        <f t="shared" si="41"/>
        <v>0.37239560439560437</v>
      </c>
      <c r="H1335" s="11">
        <v>88.8951201364398</v>
      </c>
      <c r="I1335" s="11">
        <f t="shared" si="42"/>
        <v>0.46889733698341873</v>
      </c>
    </row>
    <row r="1336" spans="1:9" outlineLevel="2" x14ac:dyDescent="0.35">
      <c r="A1336" s="1" t="s">
        <v>169</v>
      </c>
      <c r="B1336" s="1" t="s">
        <v>179</v>
      </c>
      <c r="C1336" s="1" t="s">
        <v>47</v>
      </c>
      <c r="D1336" s="1" t="s">
        <v>1556</v>
      </c>
      <c r="E1336" s="2">
        <v>3.0769230769230769E-3</v>
      </c>
      <c r="F1336" s="1">
        <v>84.7</v>
      </c>
      <c r="G1336" s="10">
        <f t="shared" si="41"/>
        <v>0.26061538461538464</v>
      </c>
      <c r="H1336" s="10">
        <v>98.737257858738303</v>
      </c>
      <c r="I1336" s="10">
        <f t="shared" si="42"/>
        <v>0.30380694725765633</v>
      </c>
    </row>
    <row r="1337" spans="1:9" outlineLevel="2" x14ac:dyDescent="0.35">
      <c r="A1337" s="3" t="s">
        <v>169</v>
      </c>
      <c r="B1337" s="3" t="s">
        <v>179</v>
      </c>
      <c r="C1337" s="3" t="s">
        <v>48</v>
      </c>
      <c r="D1337" s="3" t="s">
        <v>1860</v>
      </c>
      <c r="E1337" s="4">
        <v>2.1978021978021978E-3</v>
      </c>
      <c r="F1337" s="3">
        <v>51.4</v>
      </c>
      <c r="G1337" s="11">
        <f t="shared" si="41"/>
        <v>0.11296703296703296</v>
      </c>
      <c r="H1337" s="11">
        <v>82.209434695541859</v>
      </c>
      <c r="I1337" s="11">
        <f t="shared" si="42"/>
        <v>0.18068007625393814</v>
      </c>
    </row>
    <row r="1338" spans="1:9" outlineLevel="2" x14ac:dyDescent="0.35">
      <c r="A1338" s="1" t="s">
        <v>169</v>
      </c>
      <c r="B1338" s="1" t="s">
        <v>179</v>
      </c>
      <c r="C1338" s="1" t="s">
        <v>49</v>
      </c>
      <c r="D1338" s="1" t="s">
        <v>1861</v>
      </c>
      <c r="E1338" s="2">
        <v>8.7912087912087912E-4</v>
      </c>
      <c r="F1338" s="1">
        <v>48.1</v>
      </c>
      <c r="G1338" s="10">
        <f t="shared" si="41"/>
        <v>4.2285714285714288E-2</v>
      </c>
      <c r="H1338" s="10">
        <v>58.882171176373951</v>
      </c>
      <c r="I1338" s="10">
        <f t="shared" si="42"/>
        <v>5.1764546089119956E-2</v>
      </c>
    </row>
    <row r="1339" spans="1:9" outlineLevel="2" x14ac:dyDescent="0.35">
      <c r="A1339" s="3" t="s">
        <v>169</v>
      </c>
      <c r="B1339" s="3" t="s">
        <v>179</v>
      </c>
      <c r="C1339" s="3" t="s">
        <v>50</v>
      </c>
      <c r="D1339" s="3" t="s">
        <v>1862</v>
      </c>
      <c r="E1339" s="4">
        <v>4.3956043956043956E-4</v>
      </c>
      <c r="F1339" s="3">
        <v>56.8</v>
      </c>
      <c r="G1339" s="11">
        <f t="shared" si="41"/>
        <v>2.4967032967032964E-2</v>
      </c>
      <c r="H1339" s="11">
        <v>57.029816582798951</v>
      </c>
      <c r="I1339" s="11">
        <f t="shared" si="42"/>
        <v>2.5068051245186351E-2</v>
      </c>
    </row>
    <row r="1340" spans="1:9" outlineLevel="2" x14ac:dyDescent="0.35">
      <c r="A1340" s="1" t="s">
        <v>169</v>
      </c>
      <c r="B1340" s="1" t="s">
        <v>179</v>
      </c>
      <c r="C1340" s="1" t="s">
        <v>51</v>
      </c>
      <c r="D1340" s="1" t="s">
        <v>1557</v>
      </c>
      <c r="E1340" s="2">
        <v>8.7912087912087912E-4</v>
      </c>
      <c r="F1340" s="1">
        <v>55.8</v>
      </c>
      <c r="G1340" s="10">
        <f t="shared" si="41"/>
        <v>4.9054945054945051E-2</v>
      </c>
      <c r="H1340" s="10">
        <v>76.014700271189213</v>
      </c>
      <c r="I1340" s="10">
        <f t="shared" si="42"/>
        <v>6.6826110128517996E-2</v>
      </c>
    </row>
    <row r="1341" spans="1:9" outlineLevel="2" x14ac:dyDescent="0.35">
      <c r="A1341" s="3" t="s">
        <v>169</v>
      </c>
      <c r="B1341" s="3" t="s">
        <v>179</v>
      </c>
      <c r="C1341" s="3" t="s">
        <v>52</v>
      </c>
      <c r="D1341" s="3" t="s">
        <v>1863</v>
      </c>
      <c r="E1341" s="4">
        <v>2.6373626373626374E-3</v>
      </c>
      <c r="F1341" s="3">
        <v>59.8</v>
      </c>
      <c r="G1341" s="11">
        <f t="shared" si="41"/>
        <v>0.1577142857142857</v>
      </c>
      <c r="H1341" s="11">
        <v>60.157829187810421</v>
      </c>
      <c r="I1341" s="11">
        <f t="shared" si="42"/>
        <v>0.15865801104477473</v>
      </c>
    </row>
    <row r="1342" spans="1:9" outlineLevel="2" x14ac:dyDescent="0.35">
      <c r="A1342" s="1" t="s">
        <v>169</v>
      </c>
      <c r="B1342" s="1" t="s">
        <v>179</v>
      </c>
      <c r="C1342" s="1" t="s">
        <v>52</v>
      </c>
      <c r="D1342" s="1" t="s">
        <v>1786</v>
      </c>
      <c r="E1342" s="2">
        <v>4.3956043956043956E-4</v>
      </c>
      <c r="F1342" s="1">
        <v>84.5</v>
      </c>
      <c r="G1342" s="10">
        <f t="shared" si="41"/>
        <v>3.7142857142857144E-2</v>
      </c>
      <c r="H1342" s="10">
        <v>46.682464703917503</v>
      </c>
      <c r="I1342" s="10">
        <f t="shared" si="42"/>
        <v>2.0519764705018682E-2</v>
      </c>
    </row>
    <row r="1343" spans="1:9" outlineLevel="2" x14ac:dyDescent="0.35">
      <c r="A1343" s="3" t="s">
        <v>169</v>
      </c>
      <c r="B1343" s="3" t="s">
        <v>179</v>
      </c>
      <c r="C1343" s="3" t="s">
        <v>55</v>
      </c>
      <c r="D1343" s="3" t="s">
        <v>1558</v>
      </c>
      <c r="E1343" s="4">
        <v>5.7142857142857143E-3</v>
      </c>
      <c r="F1343" s="3">
        <v>30.1</v>
      </c>
      <c r="G1343" s="11">
        <f t="shared" si="41"/>
        <v>0.17200000000000001</v>
      </c>
      <c r="H1343" s="11">
        <v>25.840336643159389</v>
      </c>
      <c r="I1343" s="11">
        <f t="shared" si="42"/>
        <v>0.14765906653233937</v>
      </c>
    </row>
    <row r="1344" spans="1:9" outlineLevel="2" x14ac:dyDescent="0.35">
      <c r="A1344" s="1" t="s">
        <v>169</v>
      </c>
      <c r="B1344" s="1" t="s">
        <v>179</v>
      </c>
      <c r="C1344" s="1" t="s">
        <v>55</v>
      </c>
      <c r="D1344" s="1" t="s">
        <v>1559</v>
      </c>
      <c r="E1344" s="2">
        <v>2.065934065934066E-2</v>
      </c>
      <c r="F1344" s="1">
        <v>41.6</v>
      </c>
      <c r="G1344" s="10">
        <f t="shared" si="41"/>
        <v>0.85942857142857154</v>
      </c>
      <c r="H1344" s="10">
        <v>44.367588683962822</v>
      </c>
      <c r="I1344" s="10">
        <f t="shared" si="42"/>
        <v>0.91660512885549572</v>
      </c>
    </row>
    <row r="1345" spans="1:9" outlineLevel="2" x14ac:dyDescent="0.35">
      <c r="A1345" s="3" t="s">
        <v>169</v>
      </c>
      <c r="B1345" s="3" t="s">
        <v>179</v>
      </c>
      <c r="C1345" s="3" t="s">
        <v>55</v>
      </c>
      <c r="D1345" s="3" t="s">
        <v>1560</v>
      </c>
      <c r="E1345" s="4">
        <v>3.5164835164835165E-3</v>
      </c>
      <c r="F1345" s="3">
        <v>34.6</v>
      </c>
      <c r="G1345" s="11">
        <f t="shared" si="41"/>
        <v>0.12167032967032967</v>
      </c>
      <c r="H1345" s="11">
        <v>36.549706384539604</v>
      </c>
      <c r="I1345" s="11">
        <f t="shared" si="42"/>
        <v>0.12852644003354585</v>
      </c>
    </row>
    <row r="1346" spans="1:9" outlineLevel="2" x14ac:dyDescent="0.35">
      <c r="A1346" s="1" t="s">
        <v>169</v>
      </c>
      <c r="B1346" s="1" t="s">
        <v>179</v>
      </c>
      <c r="C1346" s="1" t="s">
        <v>55</v>
      </c>
      <c r="D1346" s="1" t="s">
        <v>1561</v>
      </c>
      <c r="E1346" s="2">
        <v>8.7912087912087912E-4</v>
      </c>
      <c r="F1346" s="1">
        <v>37.700000000000003</v>
      </c>
      <c r="G1346" s="10">
        <f t="shared" si="41"/>
        <v>3.3142857142857148E-2</v>
      </c>
      <c r="H1346" s="10">
        <v>36.515151336789131</v>
      </c>
      <c r="I1346" s="10">
        <f t="shared" si="42"/>
        <v>3.2101231944430007E-2</v>
      </c>
    </row>
    <row r="1347" spans="1:9" outlineLevel="2" x14ac:dyDescent="0.35">
      <c r="A1347" s="3" t="s">
        <v>169</v>
      </c>
      <c r="B1347" s="3" t="s">
        <v>179</v>
      </c>
      <c r="C1347" s="3" t="s">
        <v>55</v>
      </c>
      <c r="D1347" s="3" t="s">
        <v>1562</v>
      </c>
      <c r="E1347" s="4">
        <v>1.3186813186813187E-3</v>
      </c>
      <c r="F1347" s="3">
        <v>64.900000000000006</v>
      </c>
      <c r="G1347" s="11">
        <f t="shared" si="41"/>
        <v>8.5582417582417594E-2</v>
      </c>
      <c r="H1347" s="11">
        <v>37.321427464485168</v>
      </c>
      <c r="I1347" s="11">
        <f t="shared" si="42"/>
        <v>4.9215069183936484E-2</v>
      </c>
    </row>
    <row r="1348" spans="1:9" outlineLevel="2" x14ac:dyDescent="0.35">
      <c r="A1348" s="1" t="s">
        <v>169</v>
      </c>
      <c r="B1348" s="1" t="s">
        <v>179</v>
      </c>
      <c r="C1348" s="1" t="s">
        <v>55</v>
      </c>
      <c r="D1348" s="1" t="s">
        <v>1563</v>
      </c>
      <c r="E1348" s="2">
        <v>2.6373626373626374E-3</v>
      </c>
      <c r="F1348" s="1">
        <v>72.3</v>
      </c>
      <c r="G1348" s="10">
        <f t="shared" si="41"/>
        <v>0.19068131868131868</v>
      </c>
      <c r="H1348" s="10">
        <v>50.608409009873867</v>
      </c>
      <c r="I1348" s="10">
        <f t="shared" si="42"/>
        <v>0.13347272705900801</v>
      </c>
    </row>
    <row r="1349" spans="1:9" outlineLevel="2" x14ac:dyDescent="0.35">
      <c r="A1349" s="3" t="s">
        <v>169</v>
      </c>
      <c r="B1349" s="3" t="s">
        <v>179</v>
      </c>
      <c r="C1349" s="3" t="s">
        <v>55</v>
      </c>
      <c r="D1349" s="3" t="s">
        <v>1564</v>
      </c>
      <c r="E1349" s="4">
        <v>9.6703296703296703E-3</v>
      </c>
      <c r="F1349" s="3">
        <v>37.299999999999997</v>
      </c>
      <c r="G1349" s="11">
        <f t="shared" ref="G1349:G1412" si="43">E1349*F1349</f>
        <v>0.36070329670329665</v>
      </c>
      <c r="H1349" s="11">
        <v>35.766423307359219</v>
      </c>
      <c r="I1349" s="11">
        <f t="shared" si="42"/>
        <v>0.3458731045107265</v>
      </c>
    </row>
    <row r="1350" spans="1:9" outlineLevel="2" x14ac:dyDescent="0.35">
      <c r="A1350" s="1" t="s">
        <v>169</v>
      </c>
      <c r="B1350" s="1" t="s">
        <v>179</v>
      </c>
      <c r="C1350" s="1" t="s">
        <v>55</v>
      </c>
      <c r="D1350" s="1" t="s">
        <v>1565</v>
      </c>
      <c r="E1350" s="2">
        <v>5.2747252747252747E-3</v>
      </c>
      <c r="F1350" s="1">
        <v>31.7</v>
      </c>
      <c r="G1350" s="10">
        <f t="shared" si="43"/>
        <v>0.1672087912087912</v>
      </c>
      <c r="H1350" s="10">
        <v>39.846153929829597</v>
      </c>
      <c r="I1350" s="10">
        <f t="shared" si="42"/>
        <v>0.210177515234266</v>
      </c>
    </row>
    <row r="1351" spans="1:9" outlineLevel="2" x14ac:dyDescent="0.35">
      <c r="A1351" s="3" t="s">
        <v>169</v>
      </c>
      <c r="B1351" s="3" t="s">
        <v>179</v>
      </c>
      <c r="C1351" s="3" t="s">
        <v>55</v>
      </c>
      <c r="D1351" s="3" t="s">
        <v>1566</v>
      </c>
      <c r="E1351" s="4">
        <v>1.7582417582417582E-3</v>
      </c>
      <c r="F1351" s="3">
        <v>43.2</v>
      </c>
      <c r="G1351" s="11">
        <f t="shared" si="43"/>
        <v>7.5956043956043967E-2</v>
      </c>
      <c r="H1351" s="11">
        <v>47.54464253783226</v>
      </c>
      <c r="I1351" s="11">
        <f t="shared" si="42"/>
        <v>8.359497589069409E-2</v>
      </c>
    </row>
    <row r="1352" spans="1:9" outlineLevel="2" x14ac:dyDescent="0.35">
      <c r="A1352" s="1" t="s">
        <v>169</v>
      </c>
      <c r="B1352" s="1" t="s">
        <v>179</v>
      </c>
      <c r="C1352" s="1" t="s">
        <v>55</v>
      </c>
      <c r="D1352" s="1" t="s">
        <v>1567</v>
      </c>
      <c r="E1352" s="2">
        <v>3.956043956043956E-3</v>
      </c>
      <c r="F1352" s="1">
        <v>37.1</v>
      </c>
      <c r="G1352" s="10">
        <f t="shared" si="43"/>
        <v>0.14676923076923076</v>
      </c>
      <c r="H1352" s="10">
        <v>30.833333544433117</v>
      </c>
      <c r="I1352" s="10">
        <f t="shared" si="42"/>
        <v>0.121978022813142</v>
      </c>
    </row>
    <row r="1353" spans="1:9" outlineLevel="2" x14ac:dyDescent="0.35">
      <c r="A1353" s="3" t="s">
        <v>169</v>
      </c>
      <c r="B1353" s="3" t="s">
        <v>179</v>
      </c>
      <c r="C1353" s="3" t="s">
        <v>55</v>
      </c>
      <c r="D1353" s="3" t="s">
        <v>1568</v>
      </c>
      <c r="E1353" s="4">
        <v>4.8351648351648352E-3</v>
      </c>
      <c r="F1353" s="3">
        <v>26.4</v>
      </c>
      <c r="G1353" s="11">
        <f t="shared" si="43"/>
        <v>0.12764835164835164</v>
      </c>
      <c r="H1353" s="11">
        <v>40.051021240651608</v>
      </c>
      <c r="I1353" s="11">
        <f t="shared" si="42"/>
        <v>0.19365328951523855</v>
      </c>
    </row>
    <row r="1354" spans="1:9" outlineLevel="2" x14ac:dyDescent="0.35">
      <c r="A1354" s="1" t="s">
        <v>169</v>
      </c>
      <c r="B1354" s="1" t="s">
        <v>179</v>
      </c>
      <c r="C1354" s="1" t="s">
        <v>55</v>
      </c>
      <c r="D1354" s="1" t="s">
        <v>1569</v>
      </c>
      <c r="E1354" s="2">
        <v>1.7582417582417582E-3</v>
      </c>
      <c r="F1354" s="1">
        <v>50.3</v>
      </c>
      <c r="G1354" s="10">
        <f t="shared" si="43"/>
        <v>8.843956043956043E-2</v>
      </c>
      <c r="H1354" s="10">
        <v>47.145329043269157</v>
      </c>
      <c r="I1354" s="10">
        <f t="shared" si="42"/>
        <v>8.2892886229923787E-2</v>
      </c>
    </row>
    <row r="1355" spans="1:9" outlineLevel="2" x14ac:dyDescent="0.35">
      <c r="A1355" s="3" t="s">
        <v>169</v>
      </c>
      <c r="B1355" s="3" t="s">
        <v>179</v>
      </c>
      <c r="C1355" s="3" t="s">
        <v>55</v>
      </c>
      <c r="D1355" s="3" t="s">
        <v>1570</v>
      </c>
      <c r="E1355" s="4">
        <v>1.4065934065934066E-2</v>
      </c>
      <c r="F1355" s="3">
        <v>41.7</v>
      </c>
      <c r="G1355" s="11">
        <f t="shared" si="43"/>
        <v>0.58654945054945062</v>
      </c>
      <c r="H1355" s="11">
        <v>41.504852846264839</v>
      </c>
      <c r="I1355" s="11">
        <f t="shared" si="42"/>
        <v>0.58380452355185708</v>
      </c>
    </row>
    <row r="1356" spans="1:9" outlineLevel="2" x14ac:dyDescent="0.35">
      <c r="A1356" s="1" t="s">
        <v>169</v>
      </c>
      <c r="B1356" s="1" t="s">
        <v>179</v>
      </c>
      <c r="C1356" s="1" t="s">
        <v>55</v>
      </c>
      <c r="D1356" s="1" t="s">
        <v>1571</v>
      </c>
      <c r="E1356" s="2">
        <v>7.4725274725274725E-3</v>
      </c>
      <c r="F1356" s="1">
        <v>36.799999999999997</v>
      </c>
      <c r="G1356" s="10">
        <f t="shared" si="43"/>
        <v>0.27498901098901096</v>
      </c>
      <c r="H1356" s="10">
        <v>35.624999739229679</v>
      </c>
      <c r="I1356" s="10">
        <f t="shared" si="42"/>
        <v>0.26620878926017782</v>
      </c>
    </row>
    <row r="1357" spans="1:9" outlineLevel="2" x14ac:dyDescent="0.35">
      <c r="A1357" s="3" t="s">
        <v>169</v>
      </c>
      <c r="B1357" s="3" t="s">
        <v>179</v>
      </c>
      <c r="C1357" s="3" t="s">
        <v>55</v>
      </c>
      <c r="D1357" s="3" t="s">
        <v>1572</v>
      </c>
      <c r="E1357" s="4">
        <v>5.2747252747252747E-3</v>
      </c>
      <c r="F1357" s="3">
        <v>30.7</v>
      </c>
      <c r="G1357" s="11">
        <f t="shared" si="43"/>
        <v>0.16193406593406592</v>
      </c>
      <c r="H1357" s="11">
        <v>39.130435883998871</v>
      </c>
      <c r="I1357" s="11">
        <f t="shared" si="42"/>
        <v>0.20640229916834568</v>
      </c>
    </row>
    <row r="1358" spans="1:9" outlineLevel="2" x14ac:dyDescent="0.35">
      <c r="A1358" s="1" t="s">
        <v>169</v>
      </c>
      <c r="B1358" s="1" t="s">
        <v>179</v>
      </c>
      <c r="C1358" s="1" t="s">
        <v>55</v>
      </c>
      <c r="D1358" s="1" t="s">
        <v>1573</v>
      </c>
      <c r="E1358" s="2">
        <v>4.3956043956043956E-3</v>
      </c>
      <c r="F1358" s="1">
        <v>51</v>
      </c>
      <c r="G1358" s="10">
        <f t="shared" si="43"/>
        <v>0.22417582417582418</v>
      </c>
      <c r="H1358" s="10">
        <v>38.585208542644978</v>
      </c>
      <c r="I1358" s="10">
        <f t="shared" si="42"/>
        <v>0.16960531227536255</v>
      </c>
    </row>
    <row r="1359" spans="1:9" outlineLevel="2" x14ac:dyDescent="0.35">
      <c r="A1359" s="3" t="s">
        <v>169</v>
      </c>
      <c r="B1359" s="3" t="s">
        <v>179</v>
      </c>
      <c r="C1359" s="3" t="s">
        <v>56</v>
      </c>
      <c r="D1359" s="3" t="s">
        <v>1864</v>
      </c>
      <c r="E1359" s="4">
        <v>4.3956043956043956E-4</v>
      </c>
      <c r="F1359" s="3">
        <v>49.8</v>
      </c>
      <c r="G1359" s="11">
        <f t="shared" si="43"/>
        <v>2.189010989010989E-2</v>
      </c>
      <c r="H1359" s="11">
        <v>63.104974441230297</v>
      </c>
      <c r="I1359" s="11">
        <f t="shared" si="42"/>
        <v>2.7738450303837495E-2</v>
      </c>
    </row>
    <row r="1360" spans="1:9" outlineLevel="2" x14ac:dyDescent="0.35">
      <c r="A1360" s="1" t="s">
        <v>169</v>
      </c>
      <c r="B1360" s="1" t="s">
        <v>179</v>
      </c>
      <c r="C1360" s="1" t="s">
        <v>57</v>
      </c>
      <c r="D1360" s="1" t="s">
        <v>1865</v>
      </c>
      <c r="E1360" s="2">
        <v>8.7912087912087912E-4</v>
      </c>
      <c r="F1360" s="1">
        <v>30.3</v>
      </c>
      <c r="G1360" s="10">
        <f t="shared" si="43"/>
        <v>2.663736263736264E-2</v>
      </c>
      <c r="H1360" s="10">
        <v>73.203628994524479</v>
      </c>
      <c r="I1360" s="10">
        <f t="shared" si="42"/>
        <v>6.435483867650503E-2</v>
      </c>
    </row>
    <row r="1361" spans="1:9" outlineLevel="2" x14ac:dyDescent="0.35">
      <c r="A1361" s="3" t="s">
        <v>169</v>
      </c>
      <c r="B1361" s="3" t="s">
        <v>179</v>
      </c>
      <c r="C1361" s="3" t="s">
        <v>58</v>
      </c>
      <c r="D1361" s="3" t="s">
        <v>1574</v>
      </c>
      <c r="E1361" s="4">
        <v>3.956043956043956E-3</v>
      </c>
      <c r="F1361" s="3">
        <v>25.7</v>
      </c>
      <c r="G1361" s="11">
        <f t="shared" si="43"/>
        <v>0.10167032967032967</v>
      </c>
      <c r="H1361" s="11">
        <v>41.748653240501881</v>
      </c>
      <c r="I1361" s="11">
        <f t="shared" si="42"/>
        <v>0.16515950732506238</v>
      </c>
    </row>
    <row r="1362" spans="1:9" outlineLevel="2" x14ac:dyDescent="0.35">
      <c r="A1362" s="1" t="s">
        <v>169</v>
      </c>
      <c r="B1362" s="1" t="s">
        <v>179</v>
      </c>
      <c r="C1362" s="1" t="s">
        <v>58</v>
      </c>
      <c r="D1362" s="1" t="s">
        <v>1575</v>
      </c>
      <c r="E1362" s="2">
        <v>2.6373626373626374E-3</v>
      </c>
      <c r="F1362" s="1">
        <v>27.5</v>
      </c>
      <c r="G1362" s="10">
        <f t="shared" si="43"/>
        <v>7.2527472527472533E-2</v>
      </c>
      <c r="H1362" s="10">
        <v>61.088702827692032</v>
      </c>
      <c r="I1362" s="10">
        <f t="shared" si="42"/>
        <v>0.16111306240270426</v>
      </c>
    </row>
    <row r="1363" spans="1:9" outlineLevel="2" x14ac:dyDescent="0.35">
      <c r="A1363" s="3" t="s">
        <v>169</v>
      </c>
      <c r="B1363" s="3" t="s">
        <v>179</v>
      </c>
      <c r="C1363" s="3" t="s">
        <v>58</v>
      </c>
      <c r="D1363" s="3" t="s">
        <v>1576</v>
      </c>
      <c r="E1363" s="4">
        <v>4.8351648351648352E-3</v>
      </c>
      <c r="F1363" s="3">
        <v>40.700000000000003</v>
      </c>
      <c r="G1363" s="11">
        <f t="shared" si="43"/>
        <v>0.19679120879120882</v>
      </c>
      <c r="H1363" s="11">
        <v>53.183957077562802</v>
      </c>
      <c r="I1363" s="11">
        <f t="shared" si="42"/>
        <v>0.25715319905634759</v>
      </c>
    </row>
    <row r="1364" spans="1:9" outlineLevel="2" x14ac:dyDescent="0.35">
      <c r="A1364" s="1" t="s">
        <v>169</v>
      </c>
      <c r="B1364" s="1" t="s">
        <v>179</v>
      </c>
      <c r="C1364" s="1" t="s">
        <v>59</v>
      </c>
      <c r="D1364" s="1" t="s">
        <v>1577</v>
      </c>
      <c r="E1364" s="2">
        <v>5.2747252747252747E-3</v>
      </c>
      <c r="F1364" s="1">
        <v>67.400000000000006</v>
      </c>
      <c r="G1364" s="10">
        <f t="shared" si="43"/>
        <v>0.35551648351648357</v>
      </c>
      <c r="H1364" s="10">
        <v>78.542647752910852</v>
      </c>
      <c r="I1364" s="10">
        <f t="shared" si="42"/>
        <v>0.41429088924612317</v>
      </c>
    </row>
    <row r="1365" spans="1:9" outlineLevel="2" x14ac:dyDescent="0.35">
      <c r="A1365" s="3" t="s">
        <v>169</v>
      </c>
      <c r="B1365" s="3" t="s">
        <v>179</v>
      </c>
      <c r="C1365" s="3" t="s">
        <v>59</v>
      </c>
      <c r="D1365" s="3" t="s">
        <v>1578</v>
      </c>
      <c r="E1365" s="4">
        <v>3.5164835164835165E-3</v>
      </c>
      <c r="F1365" s="3">
        <v>61.6</v>
      </c>
      <c r="G1365" s="11">
        <f t="shared" si="43"/>
        <v>0.21661538461538463</v>
      </c>
      <c r="H1365" s="11">
        <v>75.663462579250336</v>
      </c>
      <c r="I1365" s="11">
        <f t="shared" si="42"/>
        <v>0.26606931896000119</v>
      </c>
    </row>
    <row r="1366" spans="1:9" outlineLevel="2" x14ac:dyDescent="0.35">
      <c r="A1366" s="1" t="s">
        <v>169</v>
      </c>
      <c r="B1366" s="1" t="s">
        <v>179</v>
      </c>
      <c r="C1366" s="1" t="s">
        <v>59</v>
      </c>
      <c r="D1366" s="1" t="s">
        <v>1866</v>
      </c>
      <c r="E1366" s="2">
        <v>3.5164835164835165E-3</v>
      </c>
      <c r="F1366" s="1">
        <v>56.3</v>
      </c>
      <c r="G1366" s="10">
        <f t="shared" si="43"/>
        <v>0.19797802197802197</v>
      </c>
      <c r="H1366" s="10">
        <v>79.484259802848101</v>
      </c>
      <c r="I1366" s="10">
        <f t="shared" si="42"/>
        <v>0.27950508941660873</v>
      </c>
    </row>
    <row r="1367" spans="1:9" outlineLevel="2" x14ac:dyDescent="0.35">
      <c r="A1367" s="3" t="s">
        <v>169</v>
      </c>
      <c r="B1367" s="3" t="s">
        <v>179</v>
      </c>
      <c r="C1367" s="3" t="s">
        <v>59</v>
      </c>
      <c r="D1367" s="3" t="s">
        <v>1579</v>
      </c>
      <c r="E1367" s="4">
        <v>5.2747252747252747E-3</v>
      </c>
      <c r="F1367" s="3">
        <v>44.6</v>
      </c>
      <c r="G1367" s="11">
        <f t="shared" si="43"/>
        <v>0.23525274725274725</v>
      </c>
      <c r="H1367" s="11">
        <v>75.177698507905006</v>
      </c>
      <c r="I1367" s="11">
        <f t="shared" si="42"/>
        <v>0.3965417064153231</v>
      </c>
    </row>
    <row r="1368" spans="1:9" outlineLevel="2" x14ac:dyDescent="0.35">
      <c r="A1368" s="1" t="s">
        <v>169</v>
      </c>
      <c r="B1368" s="1" t="s">
        <v>179</v>
      </c>
      <c r="C1368" s="1" t="s">
        <v>59</v>
      </c>
      <c r="D1368" s="1" t="s">
        <v>1580</v>
      </c>
      <c r="E1368" s="2">
        <v>5.7142857142857143E-3</v>
      </c>
      <c r="F1368" s="1">
        <v>54</v>
      </c>
      <c r="G1368" s="10">
        <f t="shared" si="43"/>
        <v>0.30857142857142855</v>
      </c>
      <c r="H1368" s="10">
        <v>75.616118032485247</v>
      </c>
      <c r="I1368" s="10">
        <f t="shared" si="42"/>
        <v>0.43209210304277285</v>
      </c>
    </row>
    <row r="1369" spans="1:9" outlineLevel="2" x14ac:dyDescent="0.35">
      <c r="A1369" s="3" t="s">
        <v>169</v>
      </c>
      <c r="B1369" s="3" t="s">
        <v>179</v>
      </c>
      <c r="C1369" s="3" t="s">
        <v>184</v>
      </c>
      <c r="D1369" s="3" t="s">
        <v>1867</v>
      </c>
      <c r="E1369" s="4">
        <v>4.3956043956043956E-4</v>
      </c>
      <c r="F1369" s="3">
        <v>69.900000000000006</v>
      </c>
      <c r="G1369" s="11">
        <f t="shared" si="43"/>
        <v>3.0725274725274726E-2</v>
      </c>
      <c r="H1369" s="11">
        <v>88.096155682578683</v>
      </c>
      <c r="I1369" s="11">
        <f t="shared" si="42"/>
        <v>3.8723584915419204E-2</v>
      </c>
    </row>
    <row r="1370" spans="1:9" outlineLevel="2" x14ac:dyDescent="0.35">
      <c r="A1370" s="1" t="s">
        <v>169</v>
      </c>
      <c r="B1370" s="1" t="s">
        <v>179</v>
      </c>
      <c r="C1370" s="1" t="s">
        <v>61</v>
      </c>
      <c r="D1370" s="1" t="s">
        <v>1868</v>
      </c>
      <c r="E1370" s="2">
        <v>6.5934065934065934E-3</v>
      </c>
      <c r="F1370" s="1">
        <v>70.599999999999994</v>
      </c>
      <c r="G1370" s="10">
        <f t="shared" si="43"/>
        <v>0.46549450549450544</v>
      </c>
      <c r="H1370" s="10">
        <v>71.631418913602829</v>
      </c>
      <c r="I1370" s="10">
        <f t="shared" si="42"/>
        <v>0.47229506976001867</v>
      </c>
    </row>
    <row r="1371" spans="1:9" outlineLevel="2" x14ac:dyDescent="0.35">
      <c r="A1371" s="3" t="s">
        <v>169</v>
      </c>
      <c r="B1371" s="3" t="s">
        <v>179</v>
      </c>
      <c r="C1371" s="3" t="s">
        <v>61</v>
      </c>
      <c r="D1371" s="3" t="s">
        <v>1581</v>
      </c>
      <c r="E1371" s="4">
        <v>1.7582417582417582E-3</v>
      </c>
      <c r="F1371" s="3">
        <v>77.599999999999994</v>
      </c>
      <c r="G1371" s="11">
        <f t="shared" si="43"/>
        <v>0.13643956043956043</v>
      </c>
      <c r="H1371" s="11">
        <v>70.372047834098339</v>
      </c>
      <c r="I1371" s="11">
        <f t="shared" ref="I1371:I1434" si="44">H1371*E1371</f>
        <v>0.12373107311489819</v>
      </c>
    </row>
    <row r="1372" spans="1:9" outlineLevel="2" x14ac:dyDescent="0.35">
      <c r="A1372" s="1" t="s">
        <v>169</v>
      </c>
      <c r="B1372" s="1" t="s">
        <v>179</v>
      </c>
      <c r="C1372" s="1" t="s">
        <v>62</v>
      </c>
      <c r="D1372" s="1" t="s">
        <v>1869</v>
      </c>
      <c r="E1372" s="2">
        <v>3.0769230769230769E-3</v>
      </c>
      <c r="F1372" s="1">
        <v>50.3</v>
      </c>
      <c r="G1372" s="10">
        <f t="shared" si="43"/>
        <v>0.15476923076923077</v>
      </c>
      <c r="H1372" s="10">
        <v>37.638888694345951</v>
      </c>
      <c r="I1372" s="10">
        <f t="shared" si="44"/>
        <v>0.11581196521337216</v>
      </c>
    </row>
    <row r="1373" spans="1:9" outlineLevel="2" x14ac:dyDescent="0.35">
      <c r="A1373" s="3" t="s">
        <v>169</v>
      </c>
      <c r="B1373" s="3" t="s">
        <v>179</v>
      </c>
      <c r="C1373" s="3" t="s">
        <v>63</v>
      </c>
      <c r="D1373" s="3" t="s">
        <v>1793</v>
      </c>
      <c r="E1373" s="4">
        <v>4.3956043956043956E-4</v>
      </c>
      <c r="F1373" s="3">
        <v>69.599999999999994</v>
      </c>
      <c r="G1373" s="11">
        <f t="shared" si="43"/>
        <v>3.0593406593406591E-2</v>
      </c>
      <c r="H1373" s="11">
        <v>72.557838521897793</v>
      </c>
      <c r="I1373" s="11">
        <f t="shared" si="44"/>
        <v>3.189355539424079E-2</v>
      </c>
    </row>
    <row r="1374" spans="1:9" outlineLevel="2" x14ac:dyDescent="0.35">
      <c r="A1374" s="1" t="s">
        <v>169</v>
      </c>
      <c r="B1374" s="1" t="s">
        <v>179</v>
      </c>
      <c r="C1374" s="1" t="s">
        <v>63</v>
      </c>
      <c r="D1374" s="1" t="s">
        <v>1582</v>
      </c>
      <c r="E1374" s="2">
        <v>8.7912087912087912E-4</v>
      </c>
      <c r="F1374" s="1">
        <v>51.1</v>
      </c>
      <c r="G1374" s="10">
        <f t="shared" si="43"/>
        <v>4.4923076923076927E-2</v>
      </c>
      <c r="H1374" s="10">
        <v>81.776825524866581</v>
      </c>
      <c r="I1374" s="10">
        <f t="shared" si="44"/>
        <v>7.189171474713546E-2</v>
      </c>
    </row>
    <row r="1375" spans="1:9" outlineLevel="2" x14ac:dyDescent="0.35">
      <c r="A1375" s="3" t="s">
        <v>169</v>
      </c>
      <c r="B1375" s="3" t="s">
        <v>179</v>
      </c>
      <c r="C1375" s="3" t="s">
        <v>64</v>
      </c>
      <c r="D1375" s="3" t="s">
        <v>1583</v>
      </c>
      <c r="E1375" s="4">
        <v>1.7582417582417582E-3</v>
      </c>
      <c r="F1375" s="3">
        <v>42.2</v>
      </c>
      <c r="G1375" s="11">
        <f t="shared" si="43"/>
        <v>7.4197802197802198E-2</v>
      </c>
      <c r="H1375" s="11">
        <v>55.960513763129718</v>
      </c>
      <c r="I1375" s="11">
        <f t="shared" si="44"/>
        <v>9.8392112110997312E-2</v>
      </c>
    </row>
    <row r="1376" spans="1:9" outlineLevel="2" x14ac:dyDescent="0.35">
      <c r="A1376" s="1" t="s">
        <v>169</v>
      </c>
      <c r="B1376" s="1" t="s">
        <v>179</v>
      </c>
      <c r="C1376" s="1" t="s">
        <v>65</v>
      </c>
      <c r="D1376" s="1" t="s">
        <v>1870</v>
      </c>
      <c r="E1376" s="2">
        <v>2.1978021978021978E-3</v>
      </c>
      <c r="F1376" s="1">
        <v>68.7</v>
      </c>
      <c r="G1376" s="10">
        <f t="shared" si="43"/>
        <v>0.15098901098901099</v>
      </c>
      <c r="H1376" s="10">
        <v>64.888449367135763</v>
      </c>
      <c r="I1376" s="10">
        <f t="shared" si="44"/>
        <v>0.14261197663106762</v>
      </c>
    </row>
    <row r="1377" spans="1:9" outlineLevel="2" x14ac:dyDescent="0.35">
      <c r="A1377" s="3" t="s">
        <v>169</v>
      </c>
      <c r="B1377" s="3" t="s">
        <v>179</v>
      </c>
      <c r="C1377" s="3" t="s">
        <v>66</v>
      </c>
      <c r="D1377" s="3" t="s">
        <v>1871</v>
      </c>
      <c r="E1377" s="4">
        <v>4.8351648351648352E-3</v>
      </c>
      <c r="F1377" s="3">
        <v>68.7</v>
      </c>
      <c r="G1377" s="11">
        <f t="shared" si="43"/>
        <v>0.3321758241758242</v>
      </c>
      <c r="H1377" s="11">
        <v>78.848412968218327</v>
      </c>
      <c r="I1377" s="11">
        <f t="shared" si="44"/>
        <v>0.38124507369248423</v>
      </c>
    </row>
    <row r="1378" spans="1:9" outlineLevel="2" x14ac:dyDescent="0.35">
      <c r="A1378" s="1" t="s">
        <v>169</v>
      </c>
      <c r="B1378" s="1" t="s">
        <v>179</v>
      </c>
      <c r="C1378" s="1" t="s">
        <v>66</v>
      </c>
      <c r="D1378" s="1" t="s">
        <v>1584</v>
      </c>
      <c r="E1378" s="2">
        <v>2.1978021978021978E-3</v>
      </c>
      <c r="F1378" s="1">
        <v>97.6</v>
      </c>
      <c r="G1378" s="10">
        <f t="shared" si="43"/>
        <v>0.2145054945054945</v>
      </c>
      <c r="H1378" s="10">
        <v>100</v>
      </c>
      <c r="I1378" s="10">
        <f t="shared" si="44"/>
        <v>0.21978021978021978</v>
      </c>
    </row>
    <row r="1379" spans="1:9" outlineLevel="2" x14ac:dyDescent="0.35">
      <c r="A1379" s="3" t="s">
        <v>169</v>
      </c>
      <c r="B1379" s="3" t="s">
        <v>179</v>
      </c>
      <c r="C1379" s="3" t="s">
        <v>66</v>
      </c>
      <c r="D1379" s="3" t="s">
        <v>1585</v>
      </c>
      <c r="E1379" s="4">
        <v>2.1978021978021978E-3</v>
      </c>
      <c r="F1379" s="3">
        <v>69.5</v>
      </c>
      <c r="G1379" s="11">
        <f t="shared" si="43"/>
        <v>0.15274725274725276</v>
      </c>
      <c r="H1379" s="11">
        <v>100</v>
      </c>
      <c r="I1379" s="11">
        <f t="shared" si="44"/>
        <v>0.21978021978021978</v>
      </c>
    </row>
    <row r="1380" spans="1:9" outlineLevel="2" x14ac:dyDescent="0.35">
      <c r="A1380" s="1" t="s">
        <v>169</v>
      </c>
      <c r="B1380" s="1" t="s">
        <v>179</v>
      </c>
      <c r="C1380" s="1" t="s">
        <v>66</v>
      </c>
      <c r="D1380" s="1" t="s">
        <v>1586</v>
      </c>
      <c r="E1380" s="2">
        <v>8.7912087912087912E-4</v>
      </c>
      <c r="F1380" s="1">
        <v>98.7</v>
      </c>
      <c r="G1380" s="10">
        <f t="shared" si="43"/>
        <v>8.6769230769230765E-2</v>
      </c>
      <c r="H1380" s="10">
        <v>82.978119552135468</v>
      </c>
      <c r="I1380" s="10">
        <f t="shared" si="44"/>
        <v>7.2947797408470738E-2</v>
      </c>
    </row>
    <row r="1381" spans="1:9" outlineLevel="2" x14ac:dyDescent="0.35">
      <c r="A1381" s="3" t="s">
        <v>169</v>
      </c>
      <c r="B1381" s="3" t="s">
        <v>179</v>
      </c>
      <c r="C1381" s="3" t="s">
        <v>66</v>
      </c>
      <c r="D1381" s="3" t="s">
        <v>1587</v>
      </c>
      <c r="E1381" s="4">
        <v>3.0769230769230769E-3</v>
      </c>
      <c r="F1381" s="3">
        <v>90.7</v>
      </c>
      <c r="G1381" s="11">
        <f t="shared" si="43"/>
        <v>0.27907692307692311</v>
      </c>
      <c r="H1381" s="11">
        <v>94.672299921512604</v>
      </c>
      <c r="I1381" s="11">
        <f t="shared" si="44"/>
        <v>0.29129938437388492</v>
      </c>
    </row>
    <row r="1382" spans="1:9" outlineLevel="2" x14ac:dyDescent="0.35">
      <c r="A1382" s="1" t="s">
        <v>169</v>
      </c>
      <c r="B1382" s="1" t="s">
        <v>179</v>
      </c>
      <c r="C1382" s="1" t="s">
        <v>67</v>
      </c>
      <c r="D1382" s="1" t="s">
        <v>1588</v>
      </c>
      <c r="E1382" s="2">
        <v>1.3186813186813187E-3</v>
      </c>
      <c r="F1382" s="1">
        <v>74.7</v>
      </c>
      <c r="G1382" s="10">
        <f t="shared" si="43"/>
        <v>9.8505494505494506E-2</v>
      </c>
      <c r="H1382" s="10">
        <v>100</v>
      </c>
      <c r="I1382" s="10">
        <f t="shared" si="44"/>
        <v>0.13186813186813187</v>
      </c>
    </row>
    <row r="1383" spans="1:9" outlineLevel="2" x14ac:dyDescent="0.35">
      <c r="A1383" s="3" t="s">
        <v>169</v>
      </c>
      <c r="B1383" s="3" t="s">
        <v>179</v>
      </c>
      <c r="C1383" s="3" t="s">
        <v>67</v>
      </c>
      <c r="D1383" s="3" t="s">
        <v>1589</v>
      </c>
      <c r="E1383" s="4">
        <v>1.7582417582417582E-3</v>
      </c>
      <c r="F1383" s="3">
        <v>56.2</v>
      </c>
      <c r="G1383" s="11">
        <f t="shared" si="43"/>
        <v>9.8813186813186821E-2</v>
      </c>
      <c r="H1383" s="11">
        <v>76.261665001511574</v>
      </c>
      <c r="I1383" s="11">
        <f t="shared" si="44"/>
        <v>0.13408644395870167</v>
      </c>
    </row>
    <row r="1384" spans="1:9" outlineLevel="2" x14ac:dyDescent="0.35">
      <c r="A1384" s="1" t="s">
        <v>169</v>
      </c>
      <c r="B1384" s="1" t="s">
        <v>179</v>
      </c>
      <c r="C1384" s="1" t="s">
        <v>67</v>
      </c>
      <c r="D1384" s="1" t="s">
        <v>1590</v>
      </c>
      <c r="E1384" s="2">
        <v>4.3956043956043956E-4</v>
      </c>
      <c r="F1384" s="1">
        <v>81</v>
      </c>
      <c r="G1384" s="10">
        <f t="shared" si="43"/>
        <v>3.5604395604395607E-2</v>
      </c>
      <c r="H1384" s="10">
        <v>87.358135301619768</v>
      </c>
      <c r="I1384" s="10">
        <f t="shared" si="44"/>
        <v>3.839918035236034E-2</v>
      </c>
    </row>
    <row r="1385" spans="1:9" outlineLevel="2" x14ac:dyDescent="0.35">
      <c r="A1385" s="3" t="s">
        <v>169</v>
      </c>
      <c r="B1385" s="3" t="s">
        <v>179</v>
      </c>
      <c r="C1385" s="3" t="s">
        <v>67</v>
      </c>
      <c r="D1385" s="3" t="s">
        <v>1591</v>
      </c>
      <c r="E1385" s="4">
        <v>1.7582417582417582E-3</v>
      </c>
      <c r="F1385" s="3">
        <v>68.400000000000006</v>
      </c>
      <c r="G1385" s="11">
        <f t="shared" si="43"/>
        <v>0.12026373626373628</v>
      </c>
      <c r="H1385" s="11">
        <v>100.29159975238144</v>
      </c>
      <c r="I1385" s="11">
        <f t="shared" si="44"/>
        <v>0.17633687868550585</v>
      </c>
    </row>
    <row r="1386" spans="1:9" outlineLevel="2" x14ac:dyDescent="0.35">
      <c r="A1386" s="1" t="s">
        <v>169</v>
      </c>
      <c r="B1386" s="1" t="s">
        <v>179</v>
      </c>
      <c r="C1386" s="1" t="s">
        <v>68</v>
      </c>
      <c r="D1386" s="1" t="s">
        <v>1592</v>
      </c>
      <c r="E1386" s="2">
        <v>4.3956043956043956E-4</v>
      </c>
      <c r="F1386" s="1">
        <v>93.3</v>
      </c>
      <c r="G1386" s="10">
        <f t="shared" si="43"/>
        <v>4.1010989010989013E-2</v>
      </c>
      <c r="H1386" s="10">
        <v>90.062140934169292</v>
      </c>
      <c r="I1386" s="10">
        <f t="shared" si="44"/>
        <v>3.9587754256777713E-2</v>
      </c>
    </row>
    <row r="1387" spans="1:9" outlineLevel="2" x14ac:dyDescent="0.35">
      <c r="A1387" s="3" t="s">
        <v>169</v>
      </c>
      <c r="B1387" s="3" t="s">
        <v>179</v>
      </c>
      <c r="C1387" s="3" t="s">
        <v>68</v>
      </c>
      <c r="D1387" s="3" t="s">
        <v>1593</v>
      </c>
      <c r="E1387" s="4">
        <v>4.3956043956043956E-4</v>
      </c>
      <c r="F1387" s="3">
        <v>74.400000000000006</v>
      </c>
      <c r="G1387" s="11">
        <f t="shared" si="43"/>
        <v>3.2703296703296705E-2</v>
      </c>
      <c r="H1387" s="11">
        <v>74.353692382574081</v>
      </c>
      <c r="I1387" s="11">
        <f t="shared" si="44"/>
        <v>3.2682941706625973E-2</v>
      </c>
    </row>
    <row r="1388" spans="1:9" outlineLevel="2" x14ac:dyDescent="0.35">
      <c r="A1388" s="1" t="s">
        <v>169</v>
      </c>
      <c r="B1388" s="1" t="s">
        <v>179</v>
      </c>
      <c r="C1388" s="1" t="s">
        <v>68</v>
      </c>
      <c r="D1388" s="1" t="s">
        <v>1594</v>
      </c>
      <c r="E1388" s="2">
        <v>1.7582417582417582E-3</v>
      </c>
      <c r="F1388" s="1">
        <v>74.7</v>
      </c>
      <c r="G1388" s="10">
        <f t="shared" si="43"/>
        <v>0.13134065934065933</v>
      </c>
      <c r="H1388" s="10">
        <v>62.309190370142467</v>
      </c>
      <c r="I1388" s="10">
        <f t="shared" si="44"/>
        <v>0.10955462043101973</v>
      </c>
    </row>
    <row r="1389" spans="1:9" outlineLevel="2" x14ac:dyDescent="0.35">
      <c r="A1389" s="3" t="s">
        <v>169</v>
      </c>
      <c r="B1389" s="3" t="s">
        <v>179</v>
      </c>
      <c r="C1389" s="3" t="s">
        <v>68</v>
      </c>
      <c r="D1389" s="3" t="s">
        <v>1595</v>
      </c>
      <c r="E1389" s="4">
        <v>8.7912087912087912E-4</v>
      </c>
      <c r="F1389" s="3">
        <v>99.9</v>
      </c>
      <c r="G1389" s="11">
        <f t="shared" si="43"/>
        <v>8.7824175824175829E-2</v>
      </c>
      <c r="H1389" s="11">
        <v>86.061150655150414</v>
      </c>
      <c r="I1389" s="11">
        <f t="shared" si="44"/>
        <v>7.5658154422110255E-2</v>
      </c>
    </row>
    <row r="1390" spans="1:9" outlineLevel="2" x14ac:dyDescent="0.35">
      <c r="A1390" s="1" t="s">
        <v>169</v>
      </c>
      <c r="B1390" s="1" t="s">
        <v>179</v>
      </c>
      <c r="C1390" s="1" t="s">
        <v>68</v>
      </c>
      <c r="D1390" s="1" t="s">
        <v>1596</v>
      </c>
      <c r="E1390" s="2">
        <v>2.1978021978021978E-3</v>
      </c>
      <c r="F1390" s="1">
        <v>80.400000000000006</v>
      </c>
      <c r="G1390" s="10">
        <f t="shared" si="43"/>
        <v>0.17670329670329671</v>
      </c>
      <c r="H1390" s="10">
        <v>84.813499748706818</v>
      </c>
      <c r="I1390" s="10">
        <f t="shared" si="44"/>
        <v>0.18640329615100398</v>
      </c>
    </row>
    <row r="1391" spans="1:9" outlineLevel="2" x14ac:dyDescent="0.35">
      <c r="A1391" s="3" t="s">
        <v>169</v>
      </c>
      <c r="B1391" s="3" t="s">
        <v>179</v>
      </c>
      <c r="C1391" s="3" t="s">
        <v>68</v>
      </c>
      <c r="D1391" s="3" t="s">
        <v>1597</v>
      </c>
      <c r="E1391" s="4">
        <v>4.3956043956043956E-4</v>
      </c>
      <c r="F1391" s="3">
        <v>99</v>
      </c>
      <c r="G1391" s="11">
        <f t="shared" si="43"/>
        <v>4.3516483516483517E-2</v>
      </c>
      <c r="H1391" s="11">
        <v>92.412656061351299</v>
      </c>
      <c r="I1391" s="11">
        <f t="shared" si="44"/>
        <v>4.0620947719275297E-2</v>
      </c>
    </row>
    <row r="1392" spans="1:9" outlineLevel="2" x14ac:dyDescent="0.35">
      <c r="A1392" s="1" t="s">
        <v>169</v>
      </c>
      <c r="B1392" s="1" t="s">
        <v>179</v>
      </c>
      <c r="C1392" s="1" t="s">
        <v>68</v>
      </c>
      <c r="D1392" s="1" t="s">
        <v>1598</v>
      </c>
      <c r="E1392" s="2">
        <v>1.7582417582417582E-3</v>
      </c>
      <c r="F1392" s="1">
        <v>84.7</v>
      </c>
      <c r="G1392" s="10">
        <f t="shared" si="43"/>
        <v>0.14892307692307694</v>
      </c>
      <c r="H1392" s="10">
        <v>79.131825119256973</v>
      </c>
      <c r="I1392" s="10">
        <f t="shared" si="44"/>
        <v>0.1391328793305617</v>
      </c>
    </row>
    <row r="1393" spans="1:9" outlineLevel="2" x14ac:dyDescent="0.35">
      <c r="A1393" s="3" t="s">
        <v>169</v>
      </c>
      <c r="B1393" s="3" t="s">
        <v>179</v>
      </c>
      <c r="C1393" s="3" t="s">
        <v>69</v>
      </c>
      <c r="D1393" s="3" t="s">
        <v>1872</v>
      </c>
      <c r="E1393" s="4">
        <v>1.7582417582417582E-3</v>
      </c>
      <c r="F1393" s="3">
        <v>64.2</v>
      </c>
      <c r="G1393" s="11">
        <f t="shared" si="43"/>
        <v>0.11287912087912089</v>
      </c>
      <c r="H1393" s="11">
        <v>85.384555123746395</v>
      </c>
      <c r="I1393" s="11">
        <f t="shared" si="44"/>
        <v>0.1501266903274662</v>
      </c>
    </row>
    <row r="1394" spans="1:9" outlineLevel="2" x14ac:dyDescent="0.35">
      <c r="A1394" s="1" t="s">
        <v>169</v>
      </c>
      <c r="B1394" s="1" t="s">
        <v>179</v>
      </c>
      <c r="C1394" s="1" t="s">
        <v>70</v>
      </c>
      <c r="D1394" s="1" t="s">
        <v>1599</v>
      </c>
      <c r="E1394" s="2">
        <v>8.7912087912087912E-4</v>
      </c>
      <c r="F1394" s="1">
        <v>93</v>
      </c>
      <c r="G1394" s="10">
        <f t="shared" si="43"/>
        <v>8.1758241758241756E-2</v>
      </c>
      <c r="H1394" s="10">
        <v>79.145802073180676</v>
      </c>
      <c r="I1394" s="10">
        <f t="shared" si="44"/>
        <v>6.9578727097301687E-2</v>
      </c>
    </row>
    <row r="1395" spans="1:9" outlineLevel="2" x14ac:dyDescent="0.35">
      <c r="A1395" s="3" t="s">
        <v>169</v>
      </c>
      <c r="B1395" s="3" t="s">
        <v>179</v>
      </c>
      <c r="C1395" s="3" t="s">
        <v>70</v>
      </c>
      <c r="D1395" s="3" t="s">
        <v>1600</v>
      </c>
      <c r="E1395" s="4">
        <v>7.9120879120879121E-3</v>
      </c>
      <c r="F1395" s="3">
        <v>34.9</v>
      </c>
      <c r="G1395" s="11">
        <f t="shared" si="43"/>
        <v>0.27613186813186813</v>
      </c>
      <c r="H1395" s="11">
        <v>71.334869898855686</v>
      </c>
      <c r="I1395" s="11">
        <f t="shared" si="44"/>
        <v>0.56440776183709995</v>
      </c>
    </row>
    <row r="1396" spans="1:9" outlineLevel="2" x14ac:dyDescent="0.35">
      <c r="A1396" s="1" t="s">
        <v>169</v>
      </c>
      <c r="B1396" s="1" t="s">
        <v>179</v>
      </c>
      <c r="C1396" s="1" t="s">
        <v>70</v>
      </c>
      <c r="D1396" s="1" t="s">
        <v>1601</v>
      </c>
      <c r="E1396" s="2">
        <v>2.1978021978021978E-3</v>
      </c>
      <c r="F1396" s="1">
        <v>94.4</v>
      </c>
      <c r="G1396" s="10">
        <f t="shared" si="43"/>
        <v>0.20747252747252748</v>
      </c>
      <c r="H1396" s="10">
        <v>95.768257435411215</v>
      </c>
      <c r="I1396" s="10">
        <f t="shared" si="44"/>
        <v>0.21047968667123343</v>
      </c>
    </row>
    <row r="1397" spans="1:9" outlineLevel="2" x14ac:dyDescent="0.35">
      <c r="A1397" s="3" t="s">
        <v>169</v>
      </c>
      <c r="B1397" s="3" t="s">
        <v>179</v>
      </c>
      <c r="C1397" s="3" t="s">
        <v>70</v>
      </c>
      <c r="D1397" s="3" t="s">
        <v>1602</v>
      </c>
      <c r="E1397" s="4">
        <v>1.7582417582417582E-3</v>
      </c>
      <c r="F1397" s="3">
        <v>74.7</v>
      </c>
      <c r="G1397" s="11">
        <f t="shared" si="43"/>
        <v>0.13134065934065933</v>
      </c>
      <c r="H1397" s="11">
        <v>91.290910933166742</v>
      </c>
      <c r="I1397" s="11">
        <f t="shared" si="44"/>
        <v>0.16051149175062285</v>
      </c>
    </row>
    <row r="1398" spans="1:9" outlineLevel="2" x14ac:dyDescent="0.35">
      <c r="A1398" s="1" t="s">
        <v>169</v>
      </c>
      <c r="B1398" s="1" t="s">
        <v>179</v>
      </c>
      <c r="C1398" s="1" t="s">
        <v>70</v>
      </c>
      <c r="D1398" s="1" t="s">
        <v>1603</v>
      </c>
      <c r="E1398" s="2">
        <v>4.3956043956043956E-4</v>
      </c>
      <c r="F1398" s="1">
        <v>98</v>
      </c>
      <c r="G1398" s="10">
        <f t="shared" si="43"/>
        <v>4.3076923076923075E-2</v>
      </c>
      <c r="H1398" s="10">
        <v>100</v>
      </c>
      <c r="I1398" s="10">
        <f t="shared" si="44"/>
        <v>4.3956043956043953E-2</v>
      </c>
    </row>
    <row r="1399" spans="1:9" outlineLevel="2" x14ac:dyDescent="0.35">
      <c r="A1399" s="3" t="s">
        <v>169</v>
      </c>
      <c r="B1399" s="3" t="s">
        <v>179</v>
      </c>
      <c r="C1399" s="3" t="s">
        <v>70</v>
      </c>
      <c r="D1399" s="3" t="s">
        <v>1604</v>
      </c>
      <c r="E1399" s="4">
        <v>1.1868131868131869E-2</v>
      </c>
      <c r="F1399" s="3">
        <v>44.4</v>
      </c>
      <c r="G1399" s="11">
        <f t="shared" si="43"/>
        <v>0.52694505494505495</v>
      </c>
      <c r="H1399" s="11">
        <v>77.813781537115574</v>
      </c>
      <c r="I1399" s="11">
        <f t="shared" si="44"/>
        <v>0.92350422044049263</v>
      </c>
    </row>
    <row r="1400" spans="1:9" outlineLevel="2" x14ac:dyDescent="0.35">
      <c r="A1400" s="1" t="s">
        <v>169</v>
      </c>
      <c r="B1400" s="1" t="s">
        <v>179</v>
      </c>
      <c r="C1400" s="1" t="s">
        <v>70</v>
      </c>
      <c r="D1400" s="1" t="s">
        <v>1605</v>
      </c>
      <c r="E1400" s="2">
        <v>1.3186813186813187E-3</v>
      </c>
      <c r="F1400" s="1">
        <v>96.6</v>
      </c>
      <c r="G1400" s="10">
        <f t="shared" si="43"/>
        <v>0.12738461538461537</v>
      </c>
      <c r="H1400" s="10">
        <v>94.754225797951221</v>
      </c>
      <c r="I1400" s="10">
        <f t="shared" si="44"/>
        <v>0.12495062742586974</v>
      </c>
    </row>
    <row r="1401" spans="1:9" outlineLevel="2" x14ac:dyDescent="0.35">
      <c r="A1401" s="3" t="s">
        <v>169</v>
      </c>
      <c r="B1401" s="3" t="s">
        <v>179</v>
      </c>
      <c r="C1401" s="3" t="s">
        <v>70</v>
      </c>
      <c r="D1401" s="3" t="s">
        <v>1606</v>
      </c>
      <c r="E1401" s="4">
        <v>1.1868131868131869E-2</v>
      </c>
      <c r="F1401" s="3">
        <v>38.5</v>
      </c>
      <c r="G1401" s="11">
        <f t="shared" si="43"/>
        <v>0.45692307692307693</v>
      </c>
      <c r="H1401" s="11">
        <v>74.010688234120607</v>
      </c>
      <c r="I1401" s="11">
        <f t="shared" si="44"/>
        <v>0.87836860761373914</v>
      </c>
    </row>
    <row r="1402" spans="1:9" outlineLevel="2" x14ac:dyDescent="0.35">
      <c r="A1402" s="1" t="s">
        <v>169</v>
      </c>
      <c r="B1402" s="1" t="s">
        <v>179</v>
      </c>
      <c r="C1402" s="1" t="s">
        <v>70</v>
      </c>
      <c r="D1402" s="1" t="s">
        <v>1607</v>
      </c>
      <c r="E1402" s="2">
        <v>2.1978021978021978E-3</v>
      </c>
      <c r="F1402" s="1">
        <v>91.7</v>
      </c>
      <c r="G1402" s="10">
        <f t="shared" si="43"/>
        <v>0.20153846153846156</v>
      </c>
      <c r="H1402" s="10">
        <v>94.69540486112237</v>
      </c>
      <c r="I1402" s="10">
        <f t="shared" si="44"/>
        <v>0.20812176892554368</v>
      </c>
    </row>
    <row r="1403" spans="1:9" outlineLevel="2" x14ac:dyDescent="0.35">
      <c r="A1403" s="3" t="s">
        <v>169</v>
      </c>
      <c r="B1403" s="3" t="s">
        <v>179</v>
      </c>
      <c r="C1403" s="3" t="s">
        <v>70</v>
      </c>
      <c r="D1403" s="3" t="s">
        <v>1608</v>
      </c>
      <c r="E1403" s="4">
        <v>4.3956043956043956E-4</v>
      </c>
      <c r="F1403" s="3">
        <v>63.4</v>
      </c>
      <c r="G1403" s="11">
        <f t="shared" si="43"/>
        <v>2.7868131868131866E-2</v>
      </c>
      <c r="H1403" s="11">
        <v>68.599252440035343</v>
      </c>
      <c r="I1403" s="11">
        <f t="shared" si="44"/>
        <v>3.0153517556059491E-2</v>
      </c>
    </row>
    <row r="1404" spans="1:9" outlineLevel="2" x14ac:dyDescent="0.35">
      <c r="A1404" s="1" t="s">
        <v>169</v>
      </c>
      <c r="B1404" s="1" t="s">
        <v>179</v>
      </c>
      <c r="C1404" s="1" t="s">
        <v>70</v>
      </c>
      <c r="D1404" s="1" t="s">
        <v>1609</v>
      </c>
      <c r="E1404" s="2">
        <v>8.7912087912087912E-4</v>
      </c>
      <c r="F1404" s="1">
        <v>99.8</v>
      </c>
      <c r="G1404" s="10">
        <f t="shared" si="43"/>
        <v>8.7736263736263739E-2</v>
      </c>
      <c r="H1404" s="10">
        <v>100</v>
      </c>
      <c r="I1404" s="10">
        <f t="shared" si="44"/>
        <v>8.7912087912087905E-2</v>
      </c>
    </row>
    <row r="1405" spans="1:9" outlineLevel="2" x14ac:dyDescent="0.35">
      <c r="A1405" s="3" t="s">
        <v>169</v>
      </c>
      <c r="B1405" s="3" t="s">
        <v>179</v>
      </c>
      <c r="C1405" s="3" t="s">
        <v>70</v>
      </c>
      <c r="D1405" s="3" t="s">
        <v>1610</v>
      </c>
      <c r="E1405" s="4">
        <v>8.7912087912087912E-4</v>
      </c>
      <c r="F1405" s="3">
        <v>72</v>
      </c>
      <c r="G1405" s="11">
        <f t="shared" si="43"/>
        <v>6.3296703296703297E-2</v>
      </c>
      <c r="H1405" s="11">
        <v>85.684844963252544</v>
      </c>
      <c r="I1405" s="11">
        <f t="shared" si="44"/>
        <v>7.5327336231430814E-2</v>
      </c>
    </row>
    <row r="1406" spans="1:9" outlineLevel="2" x14ac:dyDescent="0.35">
      <c r="A1406" s="1" t="s">
        <v>169</v>
      </c>
      <c r="B1406" s="1" t="s">
        <v>179</v>
      </c>
      <c r="C1406" s="1" t="s">
        <v>70</v>
      </c>
      <c r="D1406" s="1" t="s">
        <v>1611</v>
      </c>
      <c r="E1406" s="2">
        <v>2.6373626373626374E-3</v>
      </c>
      <c r="F1406" s="1">
        <v>81.900000000000006</v>
      </c>
      <c r="G1406" s="10">
        <f t="shared" si="43"/>
        <v>0.21600000000000003</v>
      </c>
      <c r="H1406" s="10">
        <v>80.779718309640884</v>
      </c>
      <c r="I1406" s="10">
        <f t="shared" si="44"/>
        <v>0.2130454109265254</v>
      </c>
    </row>
    <row r="1407" spans="1:9" outlineLevel="2" x14ac:dyDescent="0.35">
      <c r="A1407" s="3" t="s">
        <v>169</v>
      </c>
      <c r="B1407" s="3" t="s">
        <v>179</v>
      </c>
      <c r="C1407" s="3" t="s">
        <v>70</v>
      </c>
      <c r="D1407" s="3" t="s">
        <v>1612</v>
      </c>
      <c r="E1407" s="4">
        <v>4.3956043956043956E-3</v>
      </c>
      <c r="F1407" s="3">
        <v>30</v>
      </c>
      <c r="G1407" s="11">
        <f t="shared" si="43"/>
        <v>0.13186813186813187</v>
      </c>
      <c r="H1407" s="11">
        <v>50.280900783836849</v>
      </c>
      <c r="I1407" s="11">
        <f t="shared" si="44"/>
        <v>0.22101494850038175</v>
      </c>
    </row>
    <row r="1408" spans="1:9" outlineLevel="2" x14ac:dyDescent="0.35">
      <c r="A1408" s="1" t="s">
        <v>169</v>
      </c>
      <c r="B1408" s="1" t="s">
        <v>179</v>
      </c>
      <c r="C1408" s="1" t="s">
        <v>70</v>
      </c>
      <c r="D1408" s="1" t="s">
        <v>1613</v>
      </c>
      <c r="E1408" s="2">
        <v>7.4725274725274725E-3</v>
      </c>
      <c r="F1408" s="1">
        <v>64.400000000000006</v>
      </c>
      <c r="G1408" s="10">
        <f t="shared" si="43"/>
        <v>0.4812307692307693</v>
      </c>
      <c r="H1408" s="10">
        <v>84.330343902111053</v>
      </c>
      <c r="I1408" s="10">
        <f t="shared" si="44"/>
        <v>0.63016081157621451</v>
      </c>
    </row>
    <row r="1409" spans="1:9" outlineLevel="2" x14ac:dyDescent="0.35">
      <c r="A1409" s="3" t="s">
        <v>169</v>
      </c>
      <c r="B1409" s="3" t="s">
        <v>179</v>
      </c>
      <c r="C1409" s="3" t="s">
        <v>71</v>
      </c>
      <c r="D1409" s="3" t="s">
        <v>1614</v>
      </c>
      <c r="E1409" s="4">
        <v>3.0769230769230769E-3</v>
      </c>
      <c r="F1409" s="3">
        <v>44.2</v>
      </c>
      <c r="G1409" s="11">
        <f t="shared" si="43"/>
        <v>0.13600000000000001</v>
      </c>
      <c r="H1409" s="11">
        <v>72.890557050704956</v>
      </c>
      <c r="I1409" s="11">
        <f t="shared" si="44"/>
        <v>0.22427863707909218</v>
      </c>
    </row>
    <row r="1410" spans="1:9" outlineLevel="2" x14ac:dyDescent="0.35">
      <c r="A1410" s="1" t="s">
        <v>169</v>
      </c>
      <c r="B1410" s="1" t="s">
        <v>179</v>
      </c>
      <c r="C1410" s="1" t="s">
        <v>72</v>
      </c>
      <c r="D1410" s="1" t="s">
        <v>1615</v>
      </c>
      <c r="E1410" s="2">
        <v>2.6373626373626374E-3</v>
      </c>
      <c r="F1410" s="1">
        <v>62.4</v>
      </c>
      <c r="G1410" s="10">
        <f t="shared" si="43"/>
        <v>0.16457142857142856</v>
      </c>
      <c r="H1410" s="10">
        <v>54.520750306546681</v>
      </c>
      <c r="I1410" s="10">
        <f t="shared" si="44"/>
        <v>0.14379098981946378</v>
      </c>
    </row>
    <row r="1411" spans="1:9" outlineLevel="2" x14ac:dyDescent="0.35">
      <c r="A1411" s="3" t="s">
        <v>169</v>
      </c>
      <c r="B1411" s="3" t="s">
        <v>179</v>
      </c>
      <c r="C1411" s="3" t="s">
        <v>74</v>
      </c>
      <c r="D1411" s="3" t="s">
        <v>1616</v>
      </c>
      <c r="E1411" s="4">
        <v>8.7912087912087912E-4</v>
      </c>
      <c r="F1411" s="3">
        <v>67.099999999999994</v>
      </c>
      <c r="G1411" s="11">
        <f t="shared" si="43"/>
        <v>5.8989010989010986E-2</v>
      </c>
      <c r="H1411" s="11">
        <v>89.592888802289963</v>
      </c>
      <c r="I1411" s="11">
        <f t="shared" si="44"/>
        <v>7.8762979166848324E-2</v>
      </c>
    </row>
    <row r="1412" spans="1:9" outlineLevel="2" x14ac:dyDescent="0.35">
      <c r="A1412" s="1" t="s">
        <v>169</v>
      </c>
      <c r="B1412" s="1" t="s">
        <v>179</v>
      </c>
      <c r="C1412" s="1" t="s">
        <v>74</v>
      </c>
      <c r="D1412" s="1" t="s">
        <v>1617</v>
      </c>
      <c r="E1412" s="2">
        <v>1.7582417582417582E-3</v>
      </c>
      <c r="F1412" s="1">
        <v>91.3</v>
      </c>
      <c r="G1412" s="10">
        <f t="shared" si="43"/>
        <v>0.16052747252747251</v>
      </c>
      <c r="H1412" s="10">
        <v>93.393243197351694</v>
      </c>
      <c r="I1412" s="10">
        <f t="shared" si="44"/>
        <v>0.16420790012721176</v>
      </c>
    </row>
    <row r="1413" spans="1:9" outlineLevel="2" x14ac:dyDescent="0.35">
      <c r="A1413" s="3" t="s">
        <v>169</v>
      </c>
      <c r="B1413" s="3" t="s">
        <v>179</v>
      </c>
      <c r="C1413" s="3" t="s">
        <v>75</v>
      </c>
      <c r="D1413" s="3" t="s">
        <v>1618</v>
      </c>
      <c r="E1413" s="4">
        <v>1.7582417582417582E-3</v>
      </c>
      <c r="F1413" s="3">
        <v>61.8</v>
      </c>
      <c r="G1413" s="11">
        <f t="shared" ref="G1413:G1476" si="45">E1413*F1413</f>
        <v>0.10865934065934066</v>
      </c>
      <c r="H1413" s="11">
        <v>84.490680638700724</v>
      </c>
      <c r="I1413" s="11">
        <f t="shared" si="44"/>
        <v>0.14855504288123203</v>
      </c>
    </row>
    <row r="1414" spans="1:9" outlineLevel="2" x14ac:dyDescent="0.35">
      <c r="A1414" s="1" t="s">
        <v>169</v>
      </c>
      <c r="B1414" s="1" t="s">
        <v>179</v>
      </c>
      <c r="C1414" s="1" t="s">
        <v>75</v>
      </c>
      <c r="D1414" s="1" t="s">
        <v>1619</v>
      </c>
      <c r="E1414" s="2">
        <v>2.1978021978021978E-3</v>
      </c>
      <c r="F1414" s="1">
        <v>63.8</v>
      </c>
      <c r="G1414" s="10">
        <f t="shared" si="45"/>
        <v>0.14021978021978021</v>
      </c>
      <c r="H1414" s="10">
        <v>87.100882660597563</v>
      </c>
      <c r="I1414" s="10">
        <f t="shared" si="44"/>
        <v>0.19143051134197267</v>
      </c>
    </row>
    <row r="1415" spans="1:9" outlineLevel="2" x14ac:dyDescent="0.35">
      <c r="A1415" s="3" t="s">
        <v>169</v>
      </c>
      <c r="B1415" s="3" t="s">
        <v>179</v>
      </c>
      <c r="C1415" s="3" t="s">
        <v>76</v>
      </c>
      <c r="D1415" s="3" t="s">
        <v>1620</v>
      </c>
      <c r="E1415" s="4">
        <v>4.3956043956043956E-4</v>
      </c>
      <c r="F1415" s="3">
        <v>39.299999999999997</v>
      </c>
      <c r="G1415" s="11">
        <f t="shared" si="45"/>
        <v>1.7274725274725275E-2</v>
      </c>
      <c r="H1415" s="11">
        <v>64.980865549296141</v>
      </c>
      <c r="I1415" s="11">
        <f t="shared" si="44"/>
        <v>2.8563017823866436E-2</v>
      </c>
    </row>
    <row r="1416" spans="1:9" outlineLevel="2" x14ac:dyDescent="0.35">
      <c r="A1416" s="1" t="s">
        <v>169</v>
      </c>
      <c r="B1416" s="1" t="s">
        <v>179</v>
      </c>
      <c r="C1416" s="1" t="s">
        <v>77</v>
      </c>
      <c r="D1416" s="1" t="s">
        <v>1873</v>
      </c>
      <c r="E1416" s="2">
        <v>1.3186813186813187E-3</v>
      </c>
      <c r="F1416" s="1">
        <v>31.7</v>
      </c>
      <c r="G1416" s="10">
        <f t="shared" si="45"/>
        <v>4.1802197802197801E-2</v>
      </c>
      <c r="H1416" s="10">
        <v>46.131945364177227</v>
      </c>
      <c r="I1416" s="10">
        <f t="shared" si="44"/>
        <v>6.0833334546167774E-2</v>
      </c>
    </row>
    <row r="1417" spans="1:9" outlineLevel="2" x14ac:dyDescent="0.35">
      <c r="A1417" s="3" t="s">
        <v>169</v>
      </c>
      <c r="B1417" s="3" t="s">
        <v>179</v>
      </c>
      <c r="C1417" s="3" t="s">
        <v>78</v>
      </c>
      <c r="D1417" s="3" t="s">
        <v>1621</v>
      </c>
      <c r="E1417" s="4">
        <v>4.3956043956043956E-3</v>
      </c>
      <c r="F1417" s="3">
        <v>83.9</v>
      </c>
      <c r="G1417" s="11">
        <f t="shared" si="45"/>
        <v>0.3687912087912088</v>
      </c>
      <c r="H1417" s="11">
        <v>100</v>
      </c>
      <c r="I1417" s="11">
        <f t="shared" si="44"/>
        <v>0.43956043956043955</v>
      </c>
    </row>
    <row r="1418" spans="1:9" outlineLevel="2" x14ac:dyDescent="0.35">
      <c r="A1418" s="1" t="s">
        <v>169</v>
      </c>
      <c r="B1418" s="1" t="s">
        <v>179</v>
      </c>
      <c r="C1418" s="1" t="s">
        <v>78</v>
      </c>
      <c r="D1418" s="1" t="s">
        <v>1622</v>
      </c>
      <c r="E1418" s="2">
        <v>8.7912087912087912E-3</v>
      </c>
      <c r="F1418" s="1">
        <v>50.2</v>
      </c>
      <c r="G1418" s="10">
        <f t="shared" si="45"/>
        <v>0.44131868131868135</v>
      </c>
      <c r="H1418" s="10">
        <v>68.308948315680027</v>
      </c>
      <c r="I1418" s="10">
        <f t="shared" si="44"/>
        <v>0.60051822695103318</v>
      </c>
    </row>
    <row r="1419" spans="1:9" outlineLevel="2" x14ac:dyDescent="0.35">
      <c r="A1419" s="3" t="s">
        <v>169</v>
      </c>
      <c r="B1419" s="3" t="s">
        <v>179</v>
      </c>
      <c r="C1419" s="3" t="s">
        <v>78</v>
      </c>
      <c r="D1419" s="3" t="s">
        <v>1623</v>
      </c>
      <c r="E1419" s="4">
        <v>1.3186813186813187E-3</v>
      </c>
      <c r="F1419" s="3">
        <v>87.5</v>
      </c>
      <c r="G1419" s="11">
        <f t="shared" si="45"/>
        <v>0.11538461538461539</v>
      </c>
      <c r="H1419" s="11">
        <v>88.463461343199015</v>
      </c>
      <c r="I1419" s="11">
        <f t="shared" si="44"/>
        <v>0.11665511385916354</v>
      </c>
    </row>
    <row r="1420" spans="1:9" outlineLevel="2" x14ac:dyDescent="0.35">
      <c r="A1420" s="1" t="s">
        <v>169</v>
      </c>
      <c r="B1420" s="1" t="s">
        <v>179</v>
      </c>
      <c r="C1420" s="1" t="s">
        <v>78</v>
      </c>
      <c r="D1420" s="1" t="s">
        <v>1624</v>
      </c>
      <c r="E1420" s="2">
        <v>5.2747252747252747E-3</v>
      </c>
      <c r="F1420" s="1">
        <v>61.7</v>
      </c>
      <c r="G1420" s="10">
        <f t="shared" si="45"/>
        <v>0.32545054945054946</v>
      </c>
      <c r="H1420" s="10">
        <v>93.933646734803915</v>
      </c>
      <c r="I1420" s="10">
        <f t="shared" si="44"/>
        <v>0.49547418057918546</v>
      </c>
    </row>
    <row r="1421" spans="1:9" outlineLevel="2" x14ac:dyDescent="0.35">
      <c r="A1421" s="3" t="s">
        <v>169</v>
      </c>
      <c r="B1421" s="3" t="s">
        <v>179</v>
      </c>
      <c r="C1421" s="3" t="s">
        <v>78</v>
      </c>
      <c r="D1421" s="3" t="s">
        <v>1625</v>
      </c>
      <c r="E1421" s="4">
        <v>3.0769230769230769E-3</v>
      </c>
      <c r="F1421" s="3">
        <v>78.8</v>
      </c>
      <c r="G1421" s="11">
        <f t="shared" si="45"/>
        <v>0.24246153846153845</v>
      </c>
      <c r="H1421" s="11">
        <v>96.791848950088024</v>
      </c>
      <c r="I1421" s="11">
        <f t="shared" si="44"/>
        <v>0.29782107369257854</v>
      </c>
    </row>
    <row r="1422" spans="1:9" outlineLevel="2" x14ac:dyDescent="0.35">
      <c r="A1422" s="1" t="s">
        <v>169</v>
      </c>
      <c r="B1422" s="1" t="s">
        <v>179</v>
      </c>
      <c r="C1422" s="1" t="s">
        <v>78</v>
      </c>
      <c r="D1422" s="1" t="s">
        <v>1626</v>
      </c>
      <c r="E1422" s="2">
        <v>2.1978021978021978E-3</v>
      </c>
      <c r="F1422" s="1">
        <v>77.900000000000006</v>
      </c>
      <c r="G1422" s="10">
        <f t="shared" si="45"/>
        <v>0.17120879120879123</v>
      </c>
      <c r="H1422" s="10">
        <v>93.137808609753847</v>
      </c>
      <c r="I1422" s="10">
        <f t="shared" si="44"/>
        <v>0.20469848046099748</v>
      </c>
    </row>
    <row r="1423" spans="1:9" outlineLevel="2" x14ac:dyDescent="0.35">
      <c r="A1423" s="3" t="s">
        <v>169</v>
      </c>
      <c r="B1423" s="3" t="s">
        <v>179</v>
      </c>
      <c r="C1423" s="3" t="s">
        <v>78</v>
      </c>
      <c r="D1423" s="3" t="s">
        <v>1627</v>
      </c>
      <c r="E1423" s="4">
        <v>3.5164835164835165E-3</v>
      </c>
      <c r="F1423" s="3">
        <v>63.9</v>
      </c>
      <c r="G1423" s="11">
        <f t="shared" si="45"/>
        <v>0.2247032967032967</v>
      </c>
      <c r="H1423" s="11">
        <v>93.433554172515869</v>
      </c>
      <c r="I1423" s="11">
        <f t="shared" si="44"/>
        <v>0.32855755313412172</v>
      </c>
    </row>
    <row r="1424" spans="1:9" outlineLevel="2" x14ac:dyDescent="0.35">
      <c r="A1424" s="1" t="s">
        <v>169</v>
      </c>
      <c r="B1424" s="1" t="s">
        <v>179</v>
      </c>
      <c r="C1424" s="1" t="s">
        <v>78</v>
      </c>
      <c r="D1424" s="1" t="s">
        <v>1628</v>
      </c>
      <c r="E1424" s="2">
        <v>4.8351648351648352E-3</v>
      </c>
      <c r="F1424" s="1">
        <v>70</v>
      </c>
      <c r="G1424" s="10">
        <f t="shared" si="45"/>
        <v>0.33846153846153848</v>
      </c>
      <c r="H1424" s="10">
        <v>88.058251570910215</v>
      </c>
      <c r="I1424" s="10">
        <f t="shared" si="44"/>
        <v>0.42577616144176367</v>
      </c>
    </row>
    <row r="1425" spans="1:9" outlineLevel="2" x14ac:dyDescent="0.35">
      <c r="A1425" s="3" t="s">
        <v>169</v>
      </c>
      <c r="B1425" s="3" t="s">
        <v>179</v>
      </c>
      <c r="C1425" s="3" t="s">
        <v>78</v>
      </c>
      <c r="D1425" s="3" t="s">
        <v>1629</v>
      </c>
      <c r="E1425" s="4">
        <v>5.7142857142857143E-3</v>
      </c>
      <c r="F1425" s="3">
        <v>77.7</v>
      </c>
      <c r="G1425" s="11">
        <f t="shared" si="45"/>
        <v>0.44400000000000001</v>
      </c>
      <c r="H1425" s="11">
        <v>90.053964592516422</v>
      </c>
      <c r="I1425" s="11">
        <f t="shared" si="44"/>
        <v>0.51459408338580814</v>
      </c>
    </row>
    <row r="1426" spans="1:9" outlineLevel="2" x14ac:dyDescent="0.35">
      <c r="A1426" s="1" t="s">
        <v>169</v>
      </c>
      <c r="B1426" s="1" t="s">
        <v>179</v>
      </c>
      <c r="C1426" s="1" t="s">
        <v>78</v>
      </c>
      <c r="D1426" s="1" t="s">
        <v>1630</v>
      </c>
      <c r="E1426" s="2">
        <v>2.1978021978021978E-3</v>
      </c>
      <c r="F1426" s="1">
        <v>84.8</v>
      </c>
      <c r="G1426" s="10">
        <f t="shared" si="45"/>
        <v>0.18637362637362637</v>
      </c>
      <c r="H1426" s="10">
        <v>85.89478388428688</v>
      </c>
      <c r="I1426" s="10">
        <f t="shared" si="44"/>
        <v>0.18877974480063051</v>
      </c>
    </row>
    <row r="1427" spans="1:9" outlineLevel="2" x14ac:dyDescent="0.35">
      <c r="A1427" s="3" t="s">
        <v>169</v>
      </c>
      <c r="B1427" s="3" t="s">
        <v>179</v>
      </c>
      <c r="C1427" s="3" t="s">
        <v>78</v>
      </c>
      <c r="D1427" s="3" t="s">
        <v>1631</v>
      </c>
      <c r="E1427" s="4">
        <v>2.6373626373626374E-3</v>
      </c>
      <c r="F1427" s="3">
        <v>41.7</v>
      </c>
      <c r="G1427" s="11">
        <f t="shared" si="45"/>
        <v>0.10997802197802199</v>
      </c>
      <c r="H1427" s="11">
        <v>66.91181980073452</v>
      </c>
      <c r="I1427" s="11">
        <f t="shared" si="44"/>
        <v>0.17647073354039874</v>
      </c>
    </row>
    <row r="1428" spans="1:9" outlineLevel="2" x14ac:dyDescent="0.35">
      <c r="A1428" s="1" t="s">
        <v>169</v>
      </c>
      <c r="B1428" s="1" t="s">
        <v>179</v>
      </c>
      <c r="C1428" s="1" t="s">
        <v>78</v>
      </c>
      <c r="D1428" s="1" t="s">
        <v>1632</v>
      </c>
      <c r="E1428" s="2">
        <v>2.6373626373626374E-3</v>
      </c>
      <c r="F1428" s="1">
        <v>91.5</v>
      </c>
      <c r="G1428" s="10">
        <f t="shared" si="45"/>
        <v>0.24131868131868131</v>
      </c>
      <c r="H1428" s="10">
        <v>98.928316542878747</v>
      </c>
      <c r="I1428" s="10">
        <f t="shared" si="44"/>
        <v>0.26090984582737253</v>
      </c>
    </row>
    <row r="1429" spans="1:9" outlineLevel="2" x14ac:dyDescent="0.35">
      <c r="A1429" s="3" t="s">
        <v>169</v>
      </c>
      <c r="B1429" s="3" t="s">
        <v>179</v>
      </c>
      <c r="C1429" s="3" t="s">
        <v>78</v>
      </c>
      <c r="D1429" s="3" t="s">
        <v>1633</v>
      </c>
      <c r="E1429" s="4">
        <v>3.0769230769230769E-3</v>
      </c>
      <c r="F1429" s="3">
        <v>78.8</v>
      </c>
      <c r="G1429" s="11">
        <f t="shared" si="45"/>
        <v>0.24246153846153845</v>
      </c>
      <c r="H1429" s="11">
        <v>85.043549779802561</v>
      </c>
      <c r="I1429" s="11">
        <f t="shared" si="44"/>
        <v>0.26167246086093093</v>
      </c>
    </row>
    <row r="1430" spans="1:9" outlineLevel="2" x14ac:dyDescent="0.35">
      <c r="A1430" s="1" t="s">
        <v>169</v>
      </c>
      <c r="B1430" s="1" t="s">
        <v>179</v>
      </c>
      <c r="C1430" s="1" t="s">
        <v>78</v>
      </c>
      <c r="D1430" s="1" t="s">
        <v>1634</v>
      </c>
      <c r="E1430" s="2">
        <v>4.3956043956043956E-3</v>
      </c>
      <c r="F1430" s="1">
        <v>59.7</v>
      </c>
      <c r="G1430" s="10">
        <f t="shared" si="45"/>
        <v>0.26241758241758245</v>
      </c>
      <c r="H1430" s="10">
        <v>100</v>
      </c>
      <c r="I1430" s="10">
        <f t="shared" si="44"/>
        <v>0.43956043956043955</v>
      </c>
    </row>
    <row r="1431" spans="1:9" outlineLevel="2" x14ac:dyDescent="0.35">
      <c r="A1431" s="3" t="s">
        <v>169</v>
      </c>
      <c r="B1431" s="3" t="s">
        <v>179</v>
      </c>
      <c r="C1431" s="3" t="s">
        <v>78</v>
      </c>
      <c r="D1431" s="3" t="s">
        <v>1635</v>
      </c>
      <c r="E1431" s="4">
        <v>8.7912087912087912E-4</v>
      </c>
      <c r="F1431" s="3">
        <v>95.5</v>
      </c>
      <c r="G1431" s="11">
        <f t="shared" si="45"/>
        <v>8.395604395604396E-2</v>
      </c>
      <c r="H1431" s="11">
        <v>100</v>
      </c>
      <c r="I1431" s="11">
        <f t="shared" si="44"/>
        <v>8.7912087912087905E-2</v>
      </c>
    </row>
    <row r="1432" spans="1:9" outlineLevel="2" x14ac:dyDescent="0.35">
      <c r="A1432" s="1" t="s">
        <v>169</v>
      </c>
      <c r="B1432" s="1" t="s">
        <v>179</v>
      </c>
      <c r="C1432" s="1" t="s">
        <v>78</v>
      </c>
      <c r="D1432" s="1" t="s">
        <v>1636</v>
      </c>
      <c r="E1432" s="2">
        <v>4.8351648351648352E-3</v>
      </c>
      <c r="F1432" s="1">
        <v>76.400000000000006</v>
      </c>
      <c r="G1432" s="10">
        <f t="shared" si="45"/>
        <v>0.36940659340659343</v>
      </c>
      <c r="H1432" s="10">
        <v>99.66210201382637</v>
      </c>
      <c r="I1432" s="10">
        <f t="shared" si="44"/>
        <v>0.48188269105586379</v>
      </c>
    </row>
    <row r="1433" spans="1:9" outlineLevel="2" x14ac:dyDescent="0.35">
      <c r="A1433" s="3" t="s">
        <v>169</v>
      </c>
      <c r="B1433" s="3" t="s">
        <v>179</v>
      </c>
      <c r="C1433" s="3" t="s">
        <v>78</v>
      </c>
      <c r="D1433" s="3" t="s">
        <v>1637</v>
      </c>
      <c r="E1433" s="4">
        <v>3.5164835164835165E-3</v>
      </c>
      <c r="F1433" s="3">
        <v>82.1</v>
      </c>
      <c r="G1433" s="11">
        <f t="shared" si="45"/>
        <v>0.2887032967032967</v>
      </c>
      <c r="H1433" s="11">
        <v>87.34084814786911</v>
      </c>
      <c r="I1433" s="11">
        <f t="shared" si="44"/>
        <v>0.3071326528276716</v>
      </c>
    </row>
    <row r="1434" spans="1:9" outlineLevel="2" x14ac:dyDescent="0.35">
      <c r="A1434" s="1" t="s">
        <v>169</v>
      </c>
      <c r="B1434" s="1" t="s">
        <v>179</v>
      </c>
      <c r="C1434" s="1" t="s">
        <v>78</v>
      </c>
      <c r="D1434" s="1" t="s">
        <v>1638</v>
      </c>
      <c r="E1434" s="2">
        <v>4.3956043956043956E-3</v>
      </c>
      <c r="F1434" s="1">
        <v>91.5</v>
      </c>
      <c r="G1434" s="10">
        <f t="shared" si="45"/>
        <v>0.40219780219780221</v>
      </c>
      <c r="H1434" s="10">
        <v>98.928316542878747</v>
      </c>
      <c r="I1434" s="10">
        <f t="shared" si="44"/>
        <v>0.43484974304562085</v>
      </c>
    </row>
    <row r="1435" spans="1:9" outlineLevel="2" x14ac:dyDescent="0.35">
      <c r="A1435" s="3" t="s">
        <v>169</v>
      </c>
      <c r="B1435" s="3" t="s">
        <v>179</v>
      </c>
      <c r="C1435" s="3" t="s">
        <v>78</v>
      </c>
      <c r="D1435" s="3" t="s">
        <v>1639</v>
      </c>
      <c r="E1435" s="4">
        <v>4.3956043956043956E-3</v>
      </c>
      <c r="F1435" s="3">
        <v>54.3</v>
      </c>
      <c r="G1435" s="11">
        <f t="shared" si="45"/>
        <v>0.23868131868131867</v>
      </c>
      <c r="H1435" s="11">
        <v>84.258139990270138</v>
      </c>
      <c r="I1435" s="11">
        <f t="shared" ref="I1435:I1498" si="46">H1435*E1435</f>
        <v>0.3703654505066819</v>
      </c>
    </row>
    <row r="1436" spans="1:9" outlineLevel="2" x14ac:dyDescent="0.35">
      <c r="A1436" s="1" t="s">
        <v>169</v>
      </c>
      <c r="B1436" s="1" t="s">
        <v>179</v>
      </c>
      <c r="C1436" s="1" t="s">
        <v>78</v>
      </c>
      <c r="D1436" s="1" t="s">
        <v>1640</v>
      </c>
      <c r="E1436" s="2">
        <v>1.0549450549450549E-2</v>
      </c>
      <c r="F1436" s="1">
        <v>54.1</v>
      </c>
      <c r="G1436" s="10">
        <f t="shared" si="45"/>
        <v>0.57072527472527479</v>
      </c>
      <c r="H1436" s="10">
        <v>78.445960264652967</v>
      </c>
      <c r="I1436" s="10">
        <f t="shared" si="46"/>
        <v>0.82756177861611924</v>
      </c>
    </row>
    <row r="1437" spans="1:9" outlineLevel="2" x14ac:dyDescent="0.35">
      <c r="A1437" s="3" t="s">
        <v>169</v>
      </c>
      <c r="B1437" s="3" t="s">
        <v>179</v>
      </c>
      <c r="C1437" s="3" t="s">
        <v>79</v>
      </c>
      <c r="D1437" s="3" t="s">
        <v>1641</v>
      </c>
      <c r="E1437" s="4">
        <v>1.3186813186813187E-3</v>
      </c>
      <c r="F1437" s="3">
        <v>63.7</v>
      </c>
      <c r="G1437" s="11">
        <f t="shared" si="45"/>
        <v>8.4000000000000005E-2</v>
      </c>
      <c r="H1437" s="11">
        <v>80.21593552082777</v>
      </c>
      <c r="I1437" s="11">
        <f t="shared" si="46"/>
        <v>0.1057792556318608</v>
      </c>
    </row>
    <row r="1438" spans="1:9" outlineLevel="2" x14ac:dyDescent="0.35">
      <c r="A1438" s="1" t="s">
        <v>169</v>
      </c>
      <c r="B1438" s="1" t="s">
        <v>179</v>
      </c>
      <c r="C1438" s="1" t="s">
        <v>80</v>
      </c>
      <c r="D1438" s="1" t="s">
        <v>1642</v>
      </c>
      <c r="E1438" s="2">
        <v>1.3186813186813187E-3</v>
      </c>
      <c r="F1438" s="1">
        <v>71.599999999999994</v>
      </c>
      <c r="G1438" s="10">
        <f t="shared" si="45"/>
        <v>9.4417582417582413E-2</v>
      </c>
      <c r="H1438" s="10">
        <v>93.124150522053242</v>
      </c>
      <c r="I1438" s="10">
        <f t="shared" si="46"/>
        <v>0.12280107761149878</v>
      </c>
    </row>
    <row r="1439" spans="1:9" outlineLevel="2" x14ac:dyDescent="0.35">
      <c r="A1439" s="3" t="s">
        <v>169</v>
      </c>
      <c r="B1439" s="3" t="s">
        <v>179</v>
      </c>
      <c r="C1439" s="3" t="s">
        <v>80</v>
      </c>
      <c r="D1439" s="3" t="s">
        <v>1643</v>
      </c>
      <c r="E1439" s="4">
        <v>2.6373626373626374E-3</v>
      </c>
      <c r="F1439" s="3">
        <v>57.5</v>
      </c>
      <c r="G1439" s="11">
        <f t="shared" si="45"/>
        <v>0.15164835164835164</v>
      </c>
      <c r="H1439" s="11">
        <v>67.354071885347366</v>
      </c>
      <c r="I1439" s="11">
        <f t="shared" si="46"/>
        <v>0.1776371126646524</v>
      </c>
    </row>
    <row r="1440" spans="1:9" outlineLevel="2" x14ac:dyDescent="0.35">
      <c r="A1440" s="1" t="s">
        <v>169</v>
      </c>
      <c r="B1440" s="1" t="s">
        <v>179</v>
      </c>
      <c r="C1440" s="1" t="s">
        <v>80</v>
      </c>
      <c r="D1440" s="1" t="s">
        <v>1644</v>
      </c>
      <c r="E1440" s="2">
        <v>1.7582417582417582E-3</v>
      </c>
      <c r="F1440" s="1">
        <v>44</v>
      </c>
      <c r="G1440" s="10">
        <f t="shared" si="45"/>
        <v>7.7362637362637363E-2</v>
      </c>
      <c r="H1440" s="10">
        <v>62.880775891244411</v>
      </c>
      <c r="I1440" s="10">
        <f t="shared" si="46"/>
        <v>0.11055960596262754</v>
      </c>
    </row>
    <row r="1441" spans="1:9" outlineLevel="2" x14ac:dyDescent="0.35">
      <c r="A1441" s="3" t="s">
        <v>169</v>
      </c>
      <c r="B1441" s="3" t="s">
        <v>179</v>
      </c>
      <c r="C1441" s="3" t="s">
        <v>80</v>
      </c>
      <c r="D1441" s="3" t="s">
        <v>1645</v>
      </c>
      <c r="E1441" s="4">
        <v>1.7582417582417582E-3</v>
      </c>
      <c r="F1441" s="3">
        <v>66.7</v>
      </c>
      <c r="G1441" s="11">
        <f t="shared" si="45"/>
        <v>0.11727472527472528</v>
      </c>
      <c r="H1441" s="11">
        <v>80.647360328584909</v>
      </c>
      <c r="I1441" s="11">
        <f t="shared" si="46"/>
        <v>0.14179755662168775</v>
      </c>
    </row>
    <row r="1442" spans="1:9" outlineLevel="2" x14ac:dyDescent="0.35">
      <c r="A1442" s="1" t="s">
        <v>169</v>
      </c>
      <c r="B1442" s="1" t="s">
        <v>179</v>
      </c>
      <c r="C1442" s="1" t="s">
        <v>80</v>
      </c>
      <c r="D1442" s="1" t="s">
        <v>1646</v>
      </c>
      <c r="E1442" s="2">
        <v>2.1978021978021978E-3</v>
      </c>
      <c r="F1442" s="1">
        <v>59.3</v>
      </c>
      <c r="G1442" s="10">
        <f t="shared" si="45"/>
        <v>0.13032967032967033</v>
      </c>
      <c r="H1442" s="10">
        <v>100</v>
      </c>
      <c r="I1442" s="10">
        <f t="shared" si="46"/>
        <v>0.21978021978021978</v>
      </c>
    </row>
    <row r="1443" spans="1:9" outlineLevel="2" x14ac:dyDescent="0.35">
      <c r="A1443" s="3" t="s">
        <v>169</v>
      </c>
      <c r="B1443" s="3" t="s">
        <v>179</v>
      </c>
      <c r="C1443" s="3" t="s">
        <v>80</v>
      </c>
      <c r="D1443" s="3" t="s">
        <v>1647</v>
      </c>
      <c r="E1443" s="4">
        <v>1.7582417582417582E-3</v>
      </c>
      <c r="F1443" s="3">
        <v>68.400000000000006</v>
      </c>
      <c r="G1443" s="11">
        <f t="shared" si="45"/>
        <v>0.12026373626373628</v>
      </c>
      <c r="H1443" s="11">
        <v>80.891994163393974</v>
      </c>
      <c r="I1443" s="11">
        <f t="shared" si="46"/>
        <v>0.14222768204552785</v>
      </c>
    </row>
    <row r="1444" spans="1:9" outlineLevel="2" x14ac:dyDescent="0.35">
      <c r="A1444" s="1" t="s">
        <v>169</v>
      </c>
      <c r="B1444" s="1" t="s">
        <v>179</v>
      </c>
      <c r="C1444" s="1" t="s">
        <v>80</v>
      </c>
      <c r="D1444" s="1" t="s">
        <v>1648</v>
      </c>
      <c r="E1444" s="2">
        <v>1.3186813186813187E-3</v>
      </c>
      <c r="F1444" s="1">
        <v>49</v>
      </c>
      <c r="G1444" s="10">
        <f t="shared" si="45"/>
        <v>6.4615384615384616E-2</v>
      </c>
      <c r="H1444" s="10">
        <v>71.41094908118248</v>
      </c>
      <c r="I1444" s="10">
        <f t="shared" si="46"/>
        <v>9.4168284502658212E-2</v>
      </c>
    </row>
    <row r="1445" spans="1:9" outlineLevel="2" x14ac:dyDescent="0.35">
      <c r="A1445" s="3" t="s">
        <v>169</v>
      </c>
      <c r="B1445" s="3" t="s">
        <v>179</v>
      </c>
      <c r="C1445" s="3" t="s">
        <v>173</v>
      </c>
      <c r="D1445" s="3" t="s">
        <v>1649</v>
      </c>
      <c r="E1445" s="4">
        <v>8.7912087912087912E-4</v>
      </c>
      <c r="F1445" s="3">
        <v>27.4</v>
      </c>
      <c r="G1445" s="11">
        <f t="shared" si="45"/>
        <v>2.4087912087912087E-2</v>
      </c>
      <c r="H1445" s="11">
        <v>81.12179446965456</v>
      </c>
      <c r="I1445" s="11">
        <f t="shared" si="46"/>
        <v>7.1315863270025981E-2</v>
      </c>
    </row>
    <row r="1446" spans="1:9" outlineLevel="2" x14ac:dyDescent="0.35">
      <c r="A1446" s="1" t="s">
        <v>169</v>
      </c>
      <c r="B1446" s="1" t="s">
        <v>179</v>
      </c>
      <c r="C1446" s="1" t="s">
        <v>81</v>
      </c>
      <c r="D1446" s="1" t="s">
        <v>1874</v>
      </c>
      <c r="E1446" s="2">
        <v>3.5164835164835165E-3</v>
      </c>
      <c r="F1446" s="1">
        <v>65.900000000000006</v>
      </c>
      <c r="G1446" s="10">
        <f t="shared" si="45"/>
        <v>0.23173626373626374</v>
      </c>
      <c r="H1446" s="10">
        <v>77.060318682342768</v>
      </c>
      <c r="I1446" s="10">
        <f t="shared" si="46"/>
        <v>0.27098134042142513</v>
      </c>
    </row>
    <row r="1447" spans="1:9" outlineLevel="2" x14ac:dyDescent="0.35">
      <c r="A1447" s="3" t="s">
        <v>169</v>
      </c>
      <c r="B1447" s="3" t="s">
        <v>179</v>
      </c>
      <c r="C1447" s="3" t="s">
        <v>82</v>
      </c>
      <c r="D1447" s="3" t="s">
        <v>1875</v>
      </c>
      <c r="E1447" s="4">
        <v>3.5164835164835165E-3</v>
      </c>
      <c r="F1447" s="3">
        <v>77.8</v>
      </c>
      <c r="G1447" s="11">
        <f t="shared" si="45"/>
        <v>0.27358241758241758</v>
      </c>
      <c r="H1447" s="11">
        <v>100</v>
      </c>
      <c r="I1447" s="11">
        <f t="shared" si="46"/>
        <v>0.35164835164835162</v>
      </c>
    </row>
    <row r="1448" spans="1:9" outlineLevel="2" x14ac:dyDescent="0.35">
      <c r="A1448" s="1" t="s">
        <v>169</v>
      </c>
      <c r="B1448" s="1" t="s">
        <v>179</v>
      </c>
      <c r="C1448" s="1" t="s">
        <v>83</v>
      </c>
      <c r="D1448" s="1" t="s">
        <v>1876</v>
      </c>
      <c r="E1448" s="2">
        <v>4.3956043956043956E-4</v>
      </c>
      <c r="F1448" s="1">
        <v>66</v>
      </c>
      <c r="G1448" s="10">
        <f t="shared" si="45"/>
        <v>2.9010989010989009E-2</v>
      </c>
      <c r="H1448" s="10">
        <v>42.703350633382797</v>
      </c>
      <c r="I1448" s="10">
        <f t="shared" si="46"/>
        <v>1.8770703575113318E-2</v>
      </c>
    </row>
    <row r="1449" spans="1:9" outlineLevel="2" x14ac:dyDescent="0.35">
      <c r="A1449" s="3" t="s">
        <v>169</v>
      </c>
      <c r="B1449" s="3" t="s">
        <v>179</v>
      </c>
      <c r="C1449" s="3" t="s">
        <v>84</v>
      </c>
      <c r="D1449" s="3" t="s">
        <v>1877</v>
      </c>
      <c r="E1449" s="4">
        <v>1.7582417582417582E-3</v>
      </c>
      <c r="F1449" s="3">
        <v>75.400000000000006</v>
      </c>
      <c r="G1449" s="11">
        <f t="shared" si="45"/>
        <v>0.13257142857142859</v>
      </c>
      <c r="H1449" s="11">
        <v>39.728681184351444</v>
      </c>
      <c r="I1449" s="11">
        <f t="shared" si="46"/>
        <v>6.9852626258200337E-2</v>
      </c>
    </row>
    <row r="1450" spans="1:9" outlineLevel="2" x14ac:dyDescent="0.35">
      <c r="A1450" s="1" t="s">
        <v>169</v>
      </c>
      <c r="B1450" s="1" t="s">
        <v>179</v>
      </c>
      <c r="C1450" s="1" t="s">
        <v>85</v>
      </c>
      <c r="D1450" s="1" t="s">
        <v>1650</v>
      </c>
      <c r="E1450" s="2">
        <v>2.6373626373626374E-3</v>
      </c>
      <c r="F1450" s="1">
        <v>56.5</v>
      </c>
      <c r="G1450" s="10">
        <f t="shared" si="45"/>
        <v>0.149010989010989</v>
      </c>
      <c r="H1450" s="10">
        <v>89.66443806886673</v>
      </c>
      <c r="I1450" s="10">
        <f t="shared" si="46"/>
        <v>0.23647763886294523</v>
      </c>
    </row>
    <row r="1451" spans="1:9" outlineLevel="2" x14ac:dyDescent="0.35">
      <c r="A1451" s="3" t="s">
        <v>169</v>
      </c>
      <c r="B1451" s="3" t="s">
        <v>179</v>
      </c>
      <c r="C1451" s="3" t="s">
        <v>85</v>
      </c>
      <c r="D1451" s="3" t="s">
        <v>1651</v>
      </c>
      <c r="E1451" s="4">
        <v>6.1538461538461538E-3</v>
      </c>
      <c r="F1451" s="3">
        <v>45</v>
      </c>
      <c r="G1451" s="11">
        <f t="shared" si="45"/>
        <v>0.27692307692307694</v>
      </c>
      <c r="H1451" s="11">
        <v>82.682113461196423</v>
      </c>
      <c r="I1451" s="11">
        <f t="shared" si="46"/>
        <v>0.50881300591505496</v>
      </c>
    </row>
    <row r="1452" spans="1:9" outlineLevel="2" x14ac:dyDescent="0.35">
      <c r="A1452" s="1" t="s">
        <v>169</v>
      </c>
      <c r="B1452" s="1" t="s">
        <v>179</v>
      </c>
      <c r="C1452" s="1" t="s">
        <v>85</v>
      </c>
      <c r="D1452" s="1" t="s">
        <v>1652</v>
      </c>
      <c r="E1452" s="2">
        <v>1.3186813186813187E-3</v>
      </c>
      <c r="F1452" s="1">
        <v>51.8</v>
      </c>
      <c r="G1452" s="10">
        <f t="shared" si="45"/>
        <v>6.8307692307692305E-2</v>
      </c>
      <c r="H1452" s="10">
        <v>77.886224631220102</v>
      </c>
      <c r="I1452" s="10">
        <f t="shared" si="46"/>
        <v>0.10270710940380673</v>
      </c>
    </row>
    <row r="1453" spans="1:9" outlineLevel="2" x14ac:dyDescent="0.35">
      <c r="A1453" s="3" t="s">
        <v>169</v>
      </c>
      <c r="B1453" s="3" t="s">
        <v>179</v>
      </c>
      <c r="C1453" s="3" t="s">
        <v>85</v>
      </c>
      <c r="D1453" s="3" t="s">
        <v>1653</v>
      </c>
      <c r="E1453" s="4">
        <v>4.8351648351648352E-3</v>
      </c>
      <c r="F1453" s="3">
        <v>55.5</v>
      </c>
      <c r="G1453" s="11">
        <f t="shared" si="45"/>
        <v>0.26835164835164838</v>
      </c>
      <c r="H1453" s="11">
        <v>85.519139058887959</v>
      </c>
      <c r="I1453" s="11">
        <f t="shared" si="46"/>
        <v>0.4134991339111066</v>
      </c>
    </row>
    <row r="1454" spans="1:9" outlineLevel="2" x14ac:dyDescent="0.35">
      <c r="A1454" s="1" t="s">
        <v>169</v>
      </c>
      <c r="B1454" s="1" t="s">
        <v>179</v>
      </c>
      <c r="C1454" s="1" t="s">
        <v>85</v>
      </c>
      <c r="D1454" s="1" t="s">
        <v>1654</v>
      </c>
      <c r="E1454" s="2">
        <v>4.3956043956043956E-3</v>
      </c>
      <c r="F1454" s="1">
        <v>49.7</v>
      </c>
      <c r="G1454" s="10">
        <f t="shared" si="45"/>
        <v>0.21846153846153848</v>
      </c>
      <c r="H1454" s="10">
        <v>94.044822212308645</v>
      </c>
      <c r="I1454" s="10">
        <f t="shared" si="46"/>
        <v>0.41338383390025779</v>
      </c>
    </row>
    <row r="1455" spans="1:9" outlineLevel="2" x14ac:dyDescent="0.35">
      <c r="A1455" s="3" t="s">
        <v>169</v>
      </c>
      <c r="B1455" s="3" t="s">
        <v>179</v>
      </c>
      <c r="C1455" s="3" t="s">
        <v>85</v>
      </c>
      <c r="D1455" s="3" t="s">
        <v>1655</v>
      </c>
      <c r="E1455" s="4">
        <v>7.4725274725274725E-3</v>
      </c>
      <c r="F1455" s="3">
        <v>38.1</v>
      </c>
      <c r="G1455" s="11">
        <f t="shared" si="45"/>
        <v>0.28470329670329669</v>
      </c>
      <c r="H1455" s="11">
        <v>88.930474147200584</v>
      </c>
      <c r="I1455" s="11">
        <f t="shared" si="46"/>
        <v>0.66453541120985049</v>
      </c>
    </row>
    <row r="1456" spans="1:9" outlineLevel="2" x14ac:dyDescent="0.35">
      <c r="A1456" s="1" t="s">
        <v>169</v>
      </c>
      <c r="B1456" s="1" t="s">
        <v>179</v>
      </c>
      <c r="C1456" s="1" t="s">
        <v>85</v>
      </c>
      <c r="D1456" s="1" t="s">
        <v>1656</v>
      </c>
      <c r="E1456" s="2">
        <v>3.0769230769230769E-3</v>
      </c>
      <c r="F1456" s="1">
        <v>74.5</v>
      </c>
      <c r="G1456" s="10">
        <f t="shared" si="45"/>
        <v>0.22923076923076924</v>
      </c>
      <c r="H1456" s="10">
        <v>97.087724842131138</v>
      </c>
      <c r="I1456" s="10">
        <f t="shared" si="46"/>
        <v>0.2987314610527112</v>
      </c>
    </row>
    <row r="1457" spans="1:9" outlineLevel="2" x14ac:dyDescent="0.35">
      <c r="A1457" s="3" t="s">
        <v>169</v>
      </c>
      <c r="B1457" s="3" t="s">
        <v>179</v>
      </c>
      <c r="C1457" s="3" t="s">
        <v>85</v>
      </c>
      <c r="D1457" s="3" t="s">
        <v>1657</v>
      </c>
      <c r="E1457" s="4">
        <v>5.7142857142857143E-3</v>
      </c>
      <c r="F1457" s="3">
        <v>48.5</v>
      </c>
      <c r="G1457" s="11">
        <f t="shared" si="45"/>
        <v>0.27714285714285714</v>
      </c>
      <c r="H1457" s="11">
        <v>87.362065780907869</v>
      </c>
      <c r="I1457" s="11">
        <f t="shared" si="46"/>
        <v>0.49921180446233065</v>
      </c>
    </row>
    <row r="1458" spans="1:9" outlineLevel="2" x14ac:dyDescent="0.35">
      <c r="A1458" s="1" t="s">
        <v>169</v>
      </c>
      <c r="B1458" s="1" t="s">
        <v>179</v>
      </c>
      <c r="C1458" s="1" t="s">
        <v>85</v>
      </c>
      <c r="D1458" s="1" t="s">
        <v>1658</v>
      </c>
      <c r="E1458" s="2">
        <v>2.1978021978021978E-3</v>
      </c>
      <c r="F1458" s="1">
        <v>79.7</v>
      </c>
      <c r="G1458" s="10">
        <f t="shared" si="45"/>
        <v>0.17516483516483516</v>
      </c>
      <c r="H1458" s="10">
        <v>100</v>
      </c>
      <c r="I1458" s="10">
        <f t="shared" si="46"/>
        <v>0.21978021978021978</v>
      </c>
    </row>
    <row r="1459" spans="1:9" outlineLevel="2" x14ac:dyDescent="0.35">
      <c r="A1459" s="3" t="s">
        <v>169</v>
      </c>
      <c r="B1459" s="3" t="s">
        <v>179</v>
      </c>
      <c r="C1459" s="3" t="s">
        <v>85</v>
      </c>
      <c r="D1459" s="3" t="s">
        <v>1659</v>
      </c>
      <c r="E1459" s="4">
        <v>7.032967032967033E-3</v>
      </c>
      <c r="F1459" s="3">
        <v>58.3</v>
      </c>
      <c r="G1459" s="11">
        <f t="shared" si="45"/>
        <v>0.41002197802197798</v>
      </c>
      <c r="H1459" s="11">
        <v>87.679660227149725</v>
      </c>
      <c r="I1459" s="11">
        <f t="shared" si="46"/>
        <v>0.61664815983929477</v>
      </c>
    </row>
    <row r="1460" spans="1:9" outlineLevel="2" x14ac:dyDescent="0.35">
      <c r="A1460" s="1" t="s">
        <v>169</v>
      </c>
      <c r="B1460" s="1" t="s">
        <v>179</v>
      </c>
      <c r="C1460" s="1" t="s">
        <v>86</v>
      </c>
      <c r="D1460" s="1" t="s">
        <v>1878</v>
      </c>
      <c r="E1460" s="2">
        <v>2.1978021978021978E-3</v>
      </c>
      <c r="F1460" s="1">
        <v>86.6</v>
      </c>
      <c r="G1460" s="10">
        <f t="shared" si="45"/>
        <v>0.19032967032967033</v>
      </c>
      <c r="H1460" s="10">
        <v>94.439636580646038</v>
      </c>
      <c r="I1460" s="10">
        <f t="shared" si="46"/>
        <v>0.20755964083658471</v>
      </c>
    </row>
    <row r="1461" spans="1:9" outlineLevel="2" x14ac:dyDescent="0.35">
      <c r="A1461" s="3" t="s">
        <v>169</v>
      </c>
      <c r="B1461" s="3" t="s">
        <v>179</v>
      </c>
      <c r="C1461" s="3" t="s">
        <v>86</v>
      </c>
      <c r="D1461" s="3" t="s">
        <v>1660</v>
      </c>
      <c r="E1461" s="4">
        <v>7.9120879120879121E-3</v>
      </c>
      <c r="F1461" s="3">
        <v>55.3</v>
      </c>
      <c r="G1461" s="11">
        <f t="shared" si="45"/>
        <v>0.43753846153846154</v>
      </c>
      <c r="H1461" s="11">
        <v>66.032313629984856</v>
      </c>
      <c r="I1461" s="11">
        <f t="shared" si="46"/>
        <v>0.52245347047900104</v>
      </c>
    </row>
    <row r="1462" spans="1:9" outlineLevel="2" x14ac:dyDescent="0.35">
      <c r="A1462" s="1" t="s">
        <v>169</v>
      </c>
      <c r="B1462" s="1" t="s">
        <v>179</v>
      </c>
      <c r="C1462" s="1" t="s">
        <v>86</v>
      </c>
      <c r="D1462" s="1" t="s">
        <v>1661</v>
      </c>
      <c r="E1462" s="2">
        <v>3.0769230769230769E-3</v>
      </c>
      <c r="F1462" s="1">
        <v>69.599999999999994</v>
      </c>
      <c r="G1462" s="10">
        <f t="shared" si="45"/>
        <v>0.21415384615384614</v>
      </c>
      <c r="H1462" s="10">
        <v>74.870073534548283</v>
      </c>
      <c r="I1462" s="10">
        <f t="shared" si="46"/>
        <v>0.23036945702937933</v>
      </c>
    </row>
    <row r="1463" spans="1:9" outlineLevel="2" x14ac:dyDescent="0.35">
      <c r="A1463" s="3" t="s">
        <v>169</v>
      </c>
      <c r="B1463" s="3" t="s">
        <v>179</v>
      </c>
      <c r="C1463" s="3" t="s">
        <v>86</v>
      </c>
      <c r="D1463" s="3" t="s">
        <v>1662</v>
      </c>
      <c r="E1463" s="4">
        <v>2.6373626373626374E-3</v>
      </c>
      <c r="F1463" s="3">
        <v>82.7</v>
      </c>
      <c r="G1463" s="11">
        <f t="shared" si="45"/>
        <v>0.21810989010989013</v>
      </c>
      <c r="H1463" s="11">
        <v>63.569441325962536</v>
      </c>
      <c r="I1463" s="11">
        <f t="shared" si="46"/>
        <v>0.16765566943110999</v>
      </c>
    </row>
    <row r="1464" spans="1:9" outlineLevel="2" x14ac:dyDescent="0.35">
      <c r="A1464" s="1" t="s">
        <v>169</v>
      </c>
      <c r="B1464" s="1" t="s">
        <v>179</v>
      </c>
      <c r="C1464" s="1" t="s">
        <v>86</v>
      </c>
      <c r="D1464" s="1" t="s">
        <v>1663</v>
      </c>
      <c r="E1464" s="2">
        <v>4.8351648351648352E-3</v>
      </c>
      <c r="F1464" s="1">
        <v>57</v>
      </c>
      <c r="G1464" s="10">
        <f t="shared" si="45"/>
        <v>0.27560439560439559</v>
      </c>
      <c r="H1464" s="10">
        <v>55.187984965741634</v>
      </c>
      <c r="I1464" s="10">
        <f t="shared" si="46"/>
        <v>0.26684300422995955</v>
      </c>
    </row>
    <row r="1465" spans="1:9" outlineLevel="2" x14ac:dyDescent="0.35">
      <c r="A1465" s="3" t="s">
        <v>169</v>
      </c>
      <c r="B1465" s="3" t="s">
        <v>179</v>
      </c>
      <c r="C1465" s="3" t="s">
        <v>185</v>
      </c>
      <c r="D1465" s="3" t="s">
        <v>1879</v>
      </c>
      <c r="E1465" s="4">
        <v>8.7912087912087912E-4</v>
      </c>
      <c r="F1465" s="3">
        <v>62.3</v>
      </c>
      <c r="G1465" s="11">
        <f t="shared" si="45"/>
        <v>5.4769230769230764E-2</v>
      </c>
      <c r="H1465" s="11">
        <v>76.705058477818966</v>
      </c>
      <c r="I1465" s="11">
        <f t="shared" si="46"/>
        <v>6.7433018442038653E-2</v>
      </c>
    </row>
    <row r="1466" spans="1:9" outlineLevel="2" x14ac:dyDescent="0.35">
      <c r="A1466" s="1" t="s">
        <v>169</v>
      </c>
      <c r="B1466" s="1" t="s">
        <v>179</v>
      </c>
      <c r="C1466" s="1" t="s">
        <v>87</v>
      </c>
      <c r="D1466" s="1" t="s">
        <v>1375</v>
      </c>
      <c r="E1466" s="2">
        <v>3.0769230769230769E-3</v>
      </c>
      <c r="F1466" s="1">
        <v>65.8</v>
      </c>
      <c r="G1466" s="10">
        <f t="shared" si="45"/>
        <v>0.20246153846153844</v>
      </c>
      <c r="H1466" s="10">
        <v>94.393835049122572</v>
      </c>
      <c r="I1466" s="10">
        <f t="shared" si="46"/>
        <v>0.29044256938191559</v>
      </c>
    </row>
    <row r="1467" spans="1:9" outlineLevel="2" x14ac:dyDescent="0.35">
      <c r="A1467" s="3" t="s">
        <v>169</v>
      </c>
      <c r="B1467" s="3" t="s">
        <v>179</v>
      </c>
      <c r="C1467" s="3" t="s">
        <v>87</v>
      </c>
      <c r="D1467" s="3" t="s">
        <v>1880</v>
      </c>
      <c r="E1467" s="4">
        <v>2.6373626373626374E-3</v>
      </c>
      <c r="F1467" s="3">
        <v>74.900000000000006</v>
      </c>
      <c r="G1467" s="11">
        <f t="shared" si="45"/>
        <v>0.19753846153846155</v>
      </c>
      <c r="H1467" s="11">
        <v>84.670850280672312</v>
      </c>
      <c r="I1467" s="11">
        <f t="shared" si="46"/>
        <v>0.22330773700397094</v>
      </c>
    </row>
    <row r="1468" spans="1:9" outlineLevel="2" x14ac:dyDescent="0.35">
      <c r="A1468" s="1" t="s">
        <v>169</v>
      </c>
      <c r="B1468" s="1" t="s">
        <v>179</v>
      </c>
      <c r="C1468" s="1" t="s">
        <v>88</v>
      </c>
      <c r="D1468" s="1" t="s">
        <v>1881</v>
      </c>
      <c r="E1468" s="2">
        <v>1.3186813186813187E-3</v>
      </c>
      <c r="F1468" s="1">
        <v>60.3</v>
      </c>
      <c r="G1468" s="10">
        <f t="shared" si="45"/>
        <v>7.9516483516483508E-2</v>
      </c>
      <c r="H1468" s="10">
        <v>40.740740299224854</v>
      </c>
      <c r="I1468" s="10">
        <f t="shared" si="46"/>
        <v>5.3724053141834968E-2</v>
      </c>
    </row>
    <row r="1469" spans="1:9" outlineLevel="2" x14ac:dyDescent="0.35">
      <c r="A1469" s="3" t="s">
        <v>169</v>
      </c>
      <c r="B1469" s="3" t="s">
        <v>179</v>
      </c>
      <c r="C1469" s="3" t="s">
        <v>89</v>
      </c>
      <c r="D1469" s="3" t="s">
        <v>1664</v>
      </c>
      <c r="E1469" s="4">
        <v>4.3956043956043956E-4</v>
      </c>
      <c r="F1469" s="3">
        <v>61.9</v>
      </c>
      <c r="G1469" s="11">
        <f t="shared" si="45"/>
        <v>2.720879120879121E-2</v>
      </c>
      <c r="H1469" s="11">
        <v>55.629128403961658</v>
      </c>
      <c r="I1469" s="11">
        <f t="shared" si="46"/>
        <v>2.445236413360952E-2</v>
      </c>
    </row>
    <row r="1470" spans="1:9" outlineLevel="2" x14ac:dyDescent="0.35">
      <c r="A1470" s="1" t="s">
        <v>169</v>
      </c>
      <c r="B1470" s="1" t="s">
        <v>179</v>
      </c>
      <c r="C1470" s="1" t="s">
        <v>90</v>
      </c>
      <c r="D1470" s="1" t="s">
        <v>1665</v>
      </c>
      <c r="E1470" s="2">
        <v>1.3186813186813187E-3</v>
      </c>
      <c r="F1470" s="1">
        <v>94.2</v>
      </c>
      <c r="G1470" s="10">
        <f t="shared" si="45"/>
        <v>0.12421978021978022</v>
      </c>
      <c r="H1470" s="10">
        <v>31.672598049044609</v>
      </c>
      <c r="I1470" s="10">
        <f t="shared" si="46"/>
        <v>4.1766063361377503E-2</v>
      </c>
    </row>
    <row r="1471" spans="1:9" outlineLevel="2" x14ac:dyDescent="0.35">
      <c r="A1471" s="3" t="s">
        <v>169</v>
      </c>
      <c r="B1471" s="3" t="s">
        <v>179</v>
      </c>
      <c r="C1471" s="3" t="s">
        <v>91</v>
      </c>
      <c r="D1471" s="3" t="s">
        <v>1882</v>
      </c>
      <c r="E1471" s="4">
        <v>2.1978021978021978E-3</v>
      </c>
      <c r="F1471" s="3">
        <v>35.700000000000003</v>
      </c>
      <c r="G1471" s="11">
        <f t="shared" si="45"/>
        <v>7.8461538461538471E-2</v>
      </c>
      <c r="H1471" s="11">
        <v>73.783780410885811</v>
      </c>
      <c r="I1471" s="11">
        <f t="shared" si="46"/>
        <v>0.16216215474919959</v>
      </c>
    </row>
    <row r="1472" spans="1:9" outlineLevel="2" x14ac:dyDescent="0.35">
      <c r="A1472" s="1" t="s">
        <v>169</v>
      </c>
      <c r="B1472" s="1" t="s">
        <v>179</v>
      </c>
      <c r="C1472" s="1" t="s">
        <v>92</v>
      </c>
      <c r="D1472" s="1" t="s">
        <v>1883</v>
      </c>
      <c r="E1472" s="2">
        <v>1.7582417582417582E-3</v>
      </c>
      <c r="F1472" s="1">
        <v>56</v>
      </c>
      <c r="G1472" s="10">
        <f t="shared" si="45"/>
        <v>9.8461538461538461E-2</v>
      </c>
      <c r="H1472" s="10">
        <v>70.413784198462963</v>
      </c>
      <c r="I1472" s="10">
        <f t="shared" si="46"/>
        <v>0.12380445573356125</v>
      </c>
    </row>
    <row r="1473" spans="1:9" outlineLevel="2" x14ac:dyDescent="0.35">
      <c r="A1473" s="3" t="s">
        <v>169</v>
      </c>
      <c r="B1473" s="3" t="s">
        <v>179</v>
      </c>
      <c r="C1473" s="3" t="s">
        <v>93</v>
      </c>
      <c r="D1473" s="3" t="s">
        <v>1884</v>
      </c>
      <c r="E1473" s="4">
        <v>4.3956043956043956E-4</v>
      </c>
      <c r="F1473" s="3">
        <v>59.6</v>
      </c>
      <c r="G1473" s="11">
        <f t="shared" si="45"/>
        <v>2.6197802197802197E-2</v>
      </c>
      <c r="H1473" s="11">
        <v>71.855841223150492</v>
      </c>
      <c r="I1473" s="11">
        <f t="shared" si="46"/>
        <v>3.1584985153033186E-2</v>
      </c>
    </row>
    <row r="1474" spans="1:9" outlineLevel="2" x14ac:dyDescent="0.35">
      <c r="A1474" s="1" t="s">
        <v>169</v>
      </c>
      <c r="B1474" s="1" t="s">
        <v>179</v>
      </c>
      <c r="C1474" s="1" t="s">
        <v>94</v>
      </c>
      <c r="D1474" s="1" t="s">
        <v>1885</v>
      </c>
      <c r="E1474" s="2">
        <v>2.1978021978021978E-3</v>
      </c>
      <c r="F1474" s="1">
        <v>63.7</v>
      </c>
      <c r="G1474" s="10">
        <f t="shared" si="45"/>
        <v>0.14000000000000001</v>
      </c>
      <c r="H1474" s="10">
        <v>85.827876608818769</v>
      </c>
      <c r="I1474" s="10">
        <f t="shared" si="46"/>
        <v>0.18863269584355774</v>
      </c>
    </row>
    <row r="1475" spans="1:9" outlineLevel="2" x14ac:dyDescent="0.35">
      <c r="A1475" s="3" t="s">
        <v>169</v>
      </c>
      <c r="B1475" s="3" t="s">
        <v>179</v>
      </c>
      <c r="C1475" s="3" t="s">
        <v>95</v>
      </c>
      <c r="D1475" s="3" t="s">
        <v>1886</v>
      </c>
      <c r="E1475" s="4">
        <v>3.0769230769230769E-3</v>
      </c>
      <c r="F1475" s="3">
        <v>54.7</v>
      </c>
      <c r="G1475" s="11">
        <f t="shared" si="45"/>
        <v>0.16830769230769232</v>
      </c>
      <c r="H1475" s="11">
        <v>73.110391590744257</v>
      </c>
      <c r="I1475" s="11">
        <f t="shared" si="46"/>
        <v>0.22495505104844388</v>
      </c>
    </row>
    <row r="1476" spans="1:9" outlineLevel="2" x14ac:dyDescent="0.35">
      <c r="A1476" s="1" t="s">
        <v>169</v>
      </c>
      <c r="B1476" s="1" t="s">
        <v>179</v>
      </c>
      <c r="C1476" s="1" t="s">
        <v>96</v>
      </c>
      <c r="D1476" s="1" t="s">
        <v>1887</v>
      </c>
      <c r="E1476" s="2">
        <v>8.7912087912087912E-4</v>
      </c>
      <c r="F1476" s="1">
        <v>68.7</v>
      </c>
      <c r="G1476" s="10">
        <f t="shared" si="45"/>
        <v>6.0395604395604395E-2</v>
      </c>
      <c r="H1476" s="10">
        <v>81.781070493161678</v>
      </c>
      <c r="I1476" s="10">
        <f t="shared" si="46"/>
        <v>7.1895446587394884E-2</v>
      </c>
    </row>
    <row r="1477" spans="1:9" outlineLevel="2" x14ac:dyDescent="0.35">
      <c r="A1477" s="3" t="s">
        <v>169</v>
      </c>
      <c r="B1477" s="3" t="s">
        <v>179</v>
      </c>
      <c r="C1477" s="3" t="s">
        <v>97</v>
      </c>
      <c r="D1477" s="3" t="s">
        <v>1666</v>
      </c>
      <c r="E1477" s="4">
        <v>2.1978021978021978E-3</v>
      </c>
      <c r="F1477" s="3">
        <v>61.7</v>
      </c>
      <c r="G1477" s="11">
        <f t="shared" ref="G1477:G1540" si="47">E1477*F1477</f>
        <v>0.13560439560439561</v>
      </c>
      <c r="H1477" s="11">
        <v>47.808292768895626</v>
      </c>
      <c r="I1477" s="11">
        <f t="shared" si="46"/>
        <v>0.10507317092064973</v>
      </c>
    </row>
    <row r="1478" spans="1:9" outlineLevel="2" x14ac:dyDescent="0.35">
      <c r="A1478" s="1" t="s">
        <v>169</v>
      </c>
      <c r="B1478" s="1" t="s">
        <v>179</v>
      </c>
      <c r="C1478" s="1" t="s">
        <v>98</v>
      </c>
      <c r="D1478" s="1" t="s">
        <v>1888</v>
      </c>
      <c r="E1478" s="2">
        <v>3.5164835164835165E-3</v>
      </c>
      <c r="F1478" s="1">
        <v>58.9</v>
      </c>
      <c r="G1478" s="10">
        <f t="shared" si="47"/>
        <v>0.20712087912087912</v>
      </c>
      <c r="H1478" s="10">
        <v>74.91092536598444</v>
      </c>
      <c r="I1478" s="10">
        <f t="shared" si="46"/>
        <v>0.2634230342540112</v>
      </c>
    </row>
    <row r="1479" spans="1:9" outlineLevel="2" x14ac:dyDescent="0.35">
      <c r="A1479" s="3" t="s">
        <v>169</v>
      </c>
      <c r="B1479" s="3" t="s">
        <v>179</v>
      </c>
      <c r="C1479" s="3" t="s">
        <v>98</v>
      </c>
      <c r="D1479" s="3" t="s">
        <v>1889</v>
      </c>
      <c r="E1479" s="4">
        <v>2.1978021978021978E-3</v>
      </c>
      <c r="F1479" s="3">
        <v>73.099999999999994</v>
      </c>
      <c r="G1479" s="11">
        <f t="shared" si="47"/>
        <v>0.16065934065934065</v>
      </c>
      <c r="H1479" s="11">
        <v>56.601794231683009</v>
      </c>
      <c r="I1479" s="11">
        <f t="shared" si="46"/>
        <v>0.12439954776194068</v>
      </c>
    </row>
    <row r="1480" spans="1:9" outlineLevel="2" x14ac:dyDescent="0.35">
      <c r="A1480" s="1" t="s">
        <v>169</v>
      </c>
      <c r="B1480" s="1" t="s">
        <v>179</v>
      </c>
      <c r="C1480" s="1" t="s">
        <v>99</v>
      </c>
      <c r="D1480" s="1" t="s">
        <v>1667</v>
      </c>
      <c r="E1480" s="2">
        <v>4.8351648351648352E-3</v>
      </c>
      <c r="F1480" s="1">
        <v>48.5</v>
      </c>
      <c r="G1480" s="10">
        <f t="shared" si="47"/>
        <v>0.23450549450549452</v>
      </c>
      <c r="H1480" s="10">
        <v>67.378644160926342</v>
      </c>
      <c r="I1480" s="10">
        <f t="shared" si="46"/>
        <v>0.32578685088799553</v>
      </c>
    </row>
    <row r="1481" spans="1:9" outlineLevel="2" x14ac:dyDescent="0.35">
      <c r="A1481" s="3" t="s">
        <v>169</v>
      </c>
      <c r="B1481" s="3" t="s">
        <v>179</v>
      </c>
      <c r="C1481" s="3" t="s">
        <v>99</v>
      </c>
      <c r="D1481" s="3" t="s">
        <v>1890</v>
      </c>
      <c r="E1481" s="4">
        <v>2.6373626373626374E-3</v>
      </c>
      <c r="F1481" s="3">
        <v>62.3</v>
      </c>
      <c r="G1481" s="11">
        <f t="shared" si="47"/>
        <v>0.16430769230769229</v>
      </c>
      <c r="H1481" s="11">
        <v>78.304002247750759</v>
      </c>
      <c r="I1481" s="11">
        <f t="shared" si="46"/>
        <v>0.20651604988417782</v>
      </c>
    </row>
    <row r="1482" spans="1:9" outlineLevel="2" x14ac:dyDescent="0.35">
      <c r="A1482" s="1" t="s">
        <v>169</v>
      </c>
      <c r="B1482" s="1" t="s">
        <v>179</v>
      </c>
      <c r="C1482" s="1" t="s">
        <v>174</v>
      </c>
      <c r="D1482" s="1" t="s">
        <v>1891</v>
      </c>
      <c r="E1482" s="2">
        <v>4.3956043956043956E-4</v>
      </c>
      <c r="F1482" s="1">
        <v>61.4</v>
      </c>
      <c r="G1482" s="10">
        <f t="shared" si="47"/>
        <v>2.6989010989010988E-2</v>
      </c>
      <c r="H1482" s="10">
        <v>55.555365681648247</v>
      </c>
      <c r="I1482" s="10">
        <f t="shared" si="46"/>
        <v>2.4419940958966262E-2</v>
      </c>
    </row>
    <row r="1483" spans="1:9" outlineLevel="2" x14ac:dyDescent="0.35">
      <c r="A1483" s="3" t="s">
        <v>169</v>
      </c>
      <c r="B1483" s="3" t="s">
        <v>179</v>
      </c>
      <c r="C1483" s="3" t="s">
        <v>100</v>
      </c>
      <c r="D1483" s="3" t="s">
        <v>1892</v>
      </c>
      <c r="E1483" s="4">
        <v>4.3956043956043956E-3</v>
      </c>
      <c r="F1483" s="3">
        <v>64.5</v>
      </c>
      <c r="G1483" s="11">
        <f t="shared" si="47"/>
        <v>0.28351648351648351</v>
      </c>
      <c r="H1483" s="11">
        <v>97.475883653387427</v>
      </c>
      <c r="I1483" s="11">
        <f t="shared" si="46"/>
        <v>0.4284654226522524</v>
      </c>
    </row>
    <row r="1484" spans="1:9" outlineLevel="2" x14ac:dyDescent="0.35">
      <c r="A1484" s="1" t="s">
        <v>169</v>
      </c>
      <c r="B1484" s="1" t="s">
        <v>179</v>
      </c>
      <c r="C1484" s="1" t="s">
        <v>101</v>
      </c>
      <c r="D1484" s="1" t="s">
        <v>1668</v>
      </c>
      <c r="E1484" s="2">
        <v>5.7142857142857143E-3</v>
      </c>
      <c r="F1484" s="1">
        <v>90.8</v>
      </c>
      <c r="G1484" s="10">
        <f t="shared" si="47"/>
        <v>0.51885714285714279</v>
      </c>
      <c r="H1484" s="10">
        <v>96.026704981923103</v>
      </c>
      <c r="I1484" s="10">
        <f t="shared" si="46"/>
        <v>0.54872402846813206</v>
      </c>
    </row>
    <row r="1485" spans="1:9" outlineLevel="2" x14ac:dyDescent="0.35">
      <c r="A1485" s="3" t="s">
        <v>169</v>
      </c>
      <c r="B1485" s="3" t="s">
        <v>179</v>
      </c>
      <c r="C1485" s="3" t="s">
        <v>102</v>
      </c>
      <c r="D1485" s="3" t="s">
        <v>1893</v>
      </c>
      <c r="E1485" s="4">
        <v>2.6373626373626374E-3</v>
      </c>
      <c r="F1485" s="3">
        <v>76.099999999999994</v>
      </c>
      <c r="G1485" s="11">
        <f t="shared" si="47"/>
        <v>0.2007032967032967</v>
      </c>
      <c r="H1485" s="11">
        <v>78.493629656732082</v>
      </c>
      <c r="I1485" s="11">
        <f t="shared" si="46"/>
        <v>0.20701616612764506</v>
      </c>
    </row>
    <row r="1486" spans="1:9" outlineLevel="2" x14ac:dyDescent="0.35">
      <c r="A1486" s="1" t="s">
        <v>169</v>
      </c>
      <c r="B1486" s="1" t="s">
        <v>179</v>
      </c>
      <c r="C1486" s="1" t="s">
        <v>103</v>
      </c>
      <c r="D1486" s="1" t="s">
        <v>1894</v>
      </c>
      <c r="E1486" s="2">
        <v>2.1978021978021978E-3</v>
      </c>
      <c r="F1486" s="1">
        <v>25</v>
      </c>
      <c r="G1486" s="10">
        <f t="shared" si="47"/>
        <v>5.4945054945054944E-2</v>
      </c>
      <c r="H1486" s="10">
        <v>93.46354216337204</v>
      </c>
      <c r="I1486" s="10">
        <f t="shared" si="46"/>
        <v>0.20541437838103746</v>
      </c>
    </row>
    <row r="1487" spans="1:9" outlineLevel="2" x14ac:dyDescent="0.35">
      <c r="A1487" s="3" t="s">
        <v>169</v>
      </c>
      <c r="B1487" s="3" t="s">
        <v>179</v>
      </c>
      <c r="C1487" s="3" t="s">
        <v>104</v>
      </c>
      <c r="D1487" s="3" t="s">
        <v>1895</v>
      </c>
      <c r="E1487" s="4">
        <v>1.3186813186813187E-3</v>
      </c>
      <c r="F1487" s="3">
        <v>68.5</v>
      </c>
      <c r="G1487" s="11">
        <f t="shared" si="47"/>
        <v>9.0329670329670333E-2</v>
      </c>
      <c r="H1487" s="11">
        <v>70.463352985680103</v>
      </c>
      <c r="I1487" s="11">
        <f t="shared" si="46"/>
        <v>9.2918707233863876E-2</v>
      </c>
    </row>
    <row r="1488" spans="1:9" outlineLevel="2" x14ac:dyDescent="0.35">
      <c r="A1488" s="1" t="s">
        <v>169</v>
      </c>
      <c r="B1488" s="1" t="s">
        <v>179</v>
      </c>
      <c r="C1488" s="1" t="s">
        <v>105</v>
      </c>
      <c r="D1488" s="1" t="s">
        <v>1669</v>
      </c>
      <c r="E1488" s="2">
        <v>4.3956043956043956E-3</v>
      </c>
      <c r="F1488" s="1">
        <v>59.3</v>
      </c>
      <c r="G1488" s="10">
        <f t="shared" si="47"/>
        <v>0.26065934065934065</v>
      </c>
      <c r="H1488" s="10">
        <v>93.938379045575857</v>
      </c>
      <c r="I1488" s="10">
        <f t="shared" si="46"/>
        <v>0.41291595184868507</v>
      </c>
    </row>
    <row r="1489" spans="1:9" outlineLevel="2" x14ac:dyDescent="0.35">
      <c r="A1489" s="3" t="s">
        <v>169</v>
      </c>
      <c r="B1489" s="3" t="s">
        <v>179</v>
      </c>
      <c r="C1489" s="3" t="s">
        <v>106</v>
      </c>
      <c r="D1489" s="3" t="s">
        <v>1812</v>
      </c>
      <c r="E1489" s="4">
        <v>4.3956043956043956E-4</v>
      </c>
      <c r="F1489" s="3">
        <v>54.1</v>
      </c>
      <c r="G1489" s="11">
        <f t="shared" si="47"/>
        <v>2.3780219780219779E-2</v>
      </c>
      <c r="H1489" s="11">
        <v>69.767859354615211</v>
      </c>
      <c r="I1489" s="11">
        <f t="shared" si="46"/>
        <v>3.0667190925105586E-2</v>
      </c>
    </row>
    <row r="1490" spans="1:9" outlineLevel="2" x14ac:dyDescent="0.35">
      <c r="A1490" s="1" t="s">
        <v>169</v>
      </c>
      <c r="B1490" s="1" t="s">
        <v>179</v>
      </c>
      <c r="C1490" s="1" t="s">
        <v>107</v>
      </c>
      <c r="D1490" s="1" t="s">
        <v>1670</v>
      </c>
      <c r="E1490" s="2">
        <v>2.1978021978021978E-3</v>
      </c>
      <c r="F1490" s="1">
        <v>38.1</v>
      </c>
      <c r="G1490" s="10">
        <f t="shared" si="47"/>
        <v>8.3736263736263736E-2</v>
      </c>
      <c r="H1490" s="10">
        <v>63.741187378764153</v>
      </c>
      <c r="I1490" s="10">
        <f t="shared" si="46"/>
        <v>0.14009052171156958</v>
      </c>
    </row>
    <row r="1491" spans="1:9" outlineLevel="2" x14ac:dyDescent="0.35">
      <c r="A1491" s="3" t="s">
        <v>169</v>
      </c>
      <c r="B1491" s="3" t="s">
        <v>179</v>
      </c>
      <c r="C1491" s="3" t="s">
        <v>108</v>
      </c>
      <c r="D1491" s="3" t="s">
        <v>1671</v>
      </c>
      <c r="E1491" s="4">
        <v>1.3186813186813187E-3</v>
      </c>
      <c r="F1491" s="3">
        <v>62.4</v>
      </c>
      <c r="G1491" s="11">
        <f t="shared" si="47"/>
        <v>8.2285714285714281E-2</v>
      </c>
      <c r="H1491" s="11">
        <v>87.582579888403416</v>
      </c>
      <c r="I1491" s="11">
        <f t="shared" si="46"/>
        <v>0.11549351194075176</v>
      </c>
    </row>
    <row r="1492" spans="1:9" outlineLevel="2" x14ac:dyDescent="0.35">
      <c r="A1492" s="1" t="s">
        <v>169</v>
      </c>
      <c r="B1492" s="1" t="s">
        <v>179</v>
      </c>
      <c r="C1492" s="1" t="s">
        <v>109</v>
      </c>
      <c r="D1492" s="1" t="s">
        <v>1672</v>
      </c>
      <c r="E1492" s="2">
        <v>8.7912087912087912E-4</v>
      </c>
      <c r="F1492" s="1">
        <v>40.4</v>
      </c>
      <c r="G1492" s="10">
        <f t="shared" si="47"/>
        <v>3.5516483516483517E-2</v>
      </c>
      <c r="H1492" s="10">
        <v>69.556769803166389</v>
      </c>
      <c r="I1492" s="10">
        <f t="shared" si="46"/>
        <v>6.1148808618168252E-2</v>
      </c>
    </row>
    <row r="1493" spans="1:9" outlineLevel="2" x14ac:dyDescent="0.35">
      <c r="A1493" s="3" t="s">
        <v>169</v>
      </c>
      <c r="B1493" s="3" t="s">
        <v>179</v>
      </c>
      <c r="C1493" s="3" t="s">
        <v>109</v>
      </c>
      <c r="D1493" s="3" t="s">
        <v>1673</v>
      </c>
      <c r="E1493" s="4">
        <v>4.3956043956043956E-4</v>
      </c>
      <c r="F1493" s="3">
        <v>56.4</v>
      </c>
      <c r="G1493" s="11">
        <f t="shared" si="47"/>
        <v>2.4791208791208792E-2</v>
      </c>
      <c r="H1493" s="11">
        <v>97.365784682333469</v>
      </c>
      <c r="I1493" s="11">
        <f t="shared" si="46"/>
        <v>4.279814711311361E-2</v>
      </c>
    </row>
    <row r="1494" spans="1:9" outlineLevel="2" x14ac:dyDescent="0.35">
      <c r="A1494" s="1" t="s">
        <v>169</v>
      </c>
      <c r="B1494" s="1" t="s">
        <v>179</v>
      </c>
      <c r="C1494" s="1" t="s">
        <v>110</v>
      </c>
      <c r="D1494" s="1" t="s">
        <v>1896</v>
      </c>
      <c r="E1494" s="2">
        <v>4.3956043956043956E-4</v>
      </c>
      <c r="F1494" s="1">
        <v>40.6</v>
      </c>
      <c r="G1494" s="10">
        <f t="shared" si="47"/>
        <v>1.7846153846153848E-2</v>
      </c>
      <c r="H1494" s="10">
        <v>58.617022559046752</v>
      </c>
      <c r="I1494" s="10">
        <f t="shared" si="46"/>
        <v>2.5765724201778792E-2</v>
      </c>
    </row>
    <row r="1495" spans="1:9" outlineLevel="2" x14ac:dyDescent="0.35">
      <c r="A1495" s="3" t="s">
        <v>169</v>
      </c>
      <c r="B1495" s="3" t="s">
        <v>179</v>
      </c>
      <c r="C1495" s="3" t="s">
        <v>111</v>
      </c>
      <c r="D1495" s="3" t="s">
        <v>1815</v>
      </c>
      <c r="E1495" s="4">
        <v>2.1978021978021978E-3</v>
      </c>
      <c r="F1495" s="3">
        <v>32.4</v>
      </c>
      <c r="G1495" s="11">
        <f t="shared" si="47"/>
        <v>7.12087912087912E-2</v>
      </c>
      <c r="H1495" s="11">
        <v>99.008434377610683</v>
      </c>
      <c r="I1495" s="11">
        <f t="shared" si="46"/>
        <v>0.21760095467606744</v>
      </c>
    </row>
    <row r="1496" spans="1:9" outlineLevel="2" x14ac:dyDescent="0.35">
      <c r="A1496" s="1" t="s">
        <v>169</v>
      </c>
      <c r="B1496" s="1" t="s">
        <v>179</v>
      </c>
      <c r="C1496" s="1" t="s">
        <v>112</v>
      </c>
      <c r="D1496" s="1" t="s">
        <v>1674</v>
      </c>
      <c r="E1496" s="2">
        <v>1.7582417582417582E-3</v>
      </c>
      <c r="F1496" s="1">
        <v>73.5</v>
      </c>
      <c r="G1496" s="10">
        <f t="shared" si="47"/>
        <v>0.12923076923076923</v>
      </c>
      <c r="H1496" s="10">
        <v>80.960431694984436</v>
      </c>
      <c r="I1496" s="10">
        <f t="shared" si="46"/>
        <v>0.14234801177140122</v>
      </c>
    </row>
    <row r="1497" spans="1:9" outlineLevel="2" x14ac:dyDescent="0.35">
      <c r="A1497" s="3" t="s">
        <v>169</v>
      </c>
      <c r="B1497" s="3" t="s">
        <v>179</v>
      </c>
      <c r="C1497" s="3" t="s">
        <v>114</v>
      </c>
      <c r="D1497" s="3" t="s">
        <v>1897</v>
      </c>
      <c r="E1497" s="4">
        <v>1.7582417582417582E-3</v>
      </c>
      <c r="F1497" s="3">
        <v>57.9</v>
      </c>
      <c r="G1497" s="11">
        <f t="shared" si="47"/>
        <v>0.10180219780219781</v>
      </c>
      <c r="H1497" s="11">
        <v>68.044233247637749</v>
      </c>
      <c r="I1497" s="11">
        <f t="shared" si="46"/>
        <v>0.1196382123035389</v>
      </c>
    </row>
    <row r="1498" spans="1:9" outlineLevel="2" x14ac:dyDescent="0.35">
      <c r="A1498" s="1" t="s">
        <v>169</v>
      </c>
      <c r="B1498" s="1" t="s">
        <v>179</v>
      </c>
      <c r="C1498" s="1" t="s">
        <v>114</v>
      </c>
      <c r="D1498" s="1" t="s">
        <v>1675</v>
      </c>
      <c r="E1498" s="2">
        <v>8.7912087912087912E-4</v>
      </c>
      <c r="F1498" s="1">
        <v>68.3</v>
      </c>
      <c r="G1498" s="10">
        <f t="shared" si="47"/>
        <v>6.0043956043956043E-2</v>
      </c>
      <c r="H1498" s="10">
        <v>99.027963187545538</v>
      </c>
      <c r="I1498" s="10">
        <f t="shared" si="46"/>
        <v>8.7057550054985083E-2</v>
      </c>
    </row>
    <row r="1499" spans="1:9" outlineLevel="2" x14ac:dyDescent="0.35">
      <c r="A1499" s="3" t="s">
        <v>169</v>
      </c>
      <c r="B1499" s="3" t="s">
        <v>179</v>
      </c>
      <c r="C1499" s="3" t="s">
        <v>115</v>
      </c>
      <c r="D1499" s="3" t="s">
        <v>1676</v>
      </c>
      <c r="E1499" s="4">
        <v>1.7582417582417582E-3</v>
      </c>
      <c r="F1499" s="3">
        <v>43.3</v>
      </c>
      <c r="G1499" s="11">
        <f t="shared" si="47"/>
        <v>7.6131868131868133E-2</v>
      </c>
      <c r="H1499" s="11">
        <v>100</v>
      </c>
      <c r="I1499" s="11">
        <f t="shared" ref="I1499:I1562" si="48">H1499*E1499</f>
        <v>0.17582417582417581</v>
      </c>
    </row>
    <row r="1500" spans="1:9" outlineLevel="2" x14ac:dyDescent="0.35">
      <c r="A1500" s="1" t="s">
        <v>169</v>
      </c>
      <c r="B1500" s="1" t="s">
        <v>179</v>
      </c>
      <c r="C1500" s="1" t="s">
        <v>115</v>
      </c>
      <c r="D1500" s="1" t="s">
        <v>1677</v>
      </c>
      <c r="E1500" s="2">
        <v>3.956043956043956E-3</v>
      </c>
      <c r="F1500" s="1">
        <v>46</v>
      </c>
      <c r="G1500" s="10">
        <f t="shared" si="47"/>
        <v>0.18197802197802199</v>
      </c>
      <c r="H1500" s="10">
        <v>61.821062080562115</v>
      </c>
      <c r="I1500" s="10">
        <f t="shared" si="48"/>
        <v>0.24456683900002596</v>
      </c>
    </row>
    <row r="1501" spans="1:9" outlineLevel="2" x14ac:dyDescent="0.35">
      <c r="A1501" s="3" t="s">
        <v>169</v>
      </c>
      <c r="B1501" s="3" t="s">
        <v>179</v>
      </c>
      <c r="C1501" s="3" t="s">
        <v>115</v>
      </c>
      <c r="D1501" s="3" t="s">
        <v>1678</v>
      </c>
      <c r="E1501" s="4">
        <v>1.3186813186813187E-3</v>
      </c>
      <c r="F1501" s="3">
        <v>34.700000000000003</v>
      </c>
      <c r="G1501" s="11">
        <f t="shared" si="47"/>
        <v>4.5758241758241759E-2</v>
      </c>
      <c r="H1501" s="11">
        <v>59.93290264159441</v>
      </c>
      <c r="I1501" s="11">
        <f t="shared" si="48"/>
        <v>7.9032399087816799E-2</v>
      </c>
    </row>
    <row r="1502" spans="1:9" outlineLevel="2" x14ac:dyDescent="0.35">
      <c r="A1502" s="1" t="s">
        <v>169</v>
      </c>
      <c r="B1502" s="1" t="s">
        <v>179</v>
      </c>
      <c r="C1502" s="1" t="s">
        <v>115</v>
      </c>
      <c r="D1502" s="1" t="s">
        <v>1679</v>
      </c>
      <c r="E1502" s="2">
        <v>5.7142857142857143E-3</v>
      </c>
      <c r="F1502" s="1">
        <v>26.8</v>
      </c>
      <c r="G1502" s="10">
        <f t="shared" si="47"/>
        <v>0.15314285714285714</v>
      </c>
      <c r="H1502" s="10">
        <v>62.58612334728241</v>
      </c>
      <c r="I1502" s="10">
        <f t="shared" si="48"/>
        <v>0.35763499055589948</v>
      </c>
    </row>
    <row r="1503" spans="1:9" outlineLevel="2" x14ac:dyDescent="0.35">
      <c r="A1503" s="3" t="s">
        <v>169</v>
      </c>
      <c r="B1503" s="3" t="s">
        <v>179</v>
      </c>
      <c r="C1503" s="3" t="s">
        <v>115</v>
      </c>
      <c r="D1503" s="3" t="s">
        <v>1680</v>
      </c>
      <c r="E1503" s="4">
        <v>2.6373626373626374E-3</v>
      </c>
      <c r="F1503" s="3">
        <v>52.1</v>
      </c>
      <c r="G1503" s="11">
        <f t="shared" si="47"/>
        <v>0.13740659340659342</v>
      </c>
      <c r="H1503" s="11">
        <v>66.893350556492805</v>
      </c>
      <c r="I1503" s="11">
        <f t="shared" si="48"/>
        <v>0.1764220234456953</v>
      </c>
    </row>
    <row r="1504" spans="1:9" outlineLevel="2" x14ac:dyDescent="0.35">
      <c r="A1504" s="1" t="s">
        <v>169</v>
      </c>
      <c r="B1504" s="1" t="s">
        <v>179</v>
      </c>
      <c r="C1504" s="1" t="s">
        <v>115</v>
      </c>
      <c r="D1504" s="1" t="s">
        <v>1681</v>
      </c>
      <c r="E1504" s="2">
        <v>2.1978021978021978E-3</v>
      </c>
      <c r="F1504" s="1">
        <v>38.1</v>
      </c>
      <c r="G1504" s="10">
        <f t="shared" si="47"/>
        <v>8.3736263736263736E-2</v>
      </c>
      <c r="H1504" s="10">
        <v>78.421691823750734</v>
      </c>
      <c r="I1504" s="10">
        <f t="shared" si="48"/>
        <v>0.17235536664560602</v>
      </c>
    </row>
    <row r="1505" spans="1:9" outlineLevel="2" x14ac:dyDescent="0.35">
      <c r="A1505" s="3" t="s">
        <v>169</v>
      </c>
      <c r="B1505" s="3" t="s">
        <v>179</v>
      </c>
      <c r="C1505" s="3" t="s">
        <v>116</v>
      </c>
      <c r="D1505" s="3" t="s">
        <v>1682</v>
      </c>
      <c r="E1505" s="4">
        <v>1.0109890109890111E-2</v>
      </c>
      <c r="F1505" s="3">
        <v>40.299999999999997</v>
      </c>
      <c r="G1505" s="11">
        <f t="shared" si="47"/>
        <v>0.40742857142857142</v>
      </c>
      <c r="H1505" s="11">
        <v>73.049797434359789</v>
      </c>
      <c r="I1505" s="11">
        <f t="shared" si="48"/>
        <v>0.73852542461111004</v>
      </c>
    </row>
    <row r="1506" spans="1:9" outlineLevel="2" x14ac:dyDescent="0.35">
      <c r="A1506" s="1" t="s">
        <v>169</v>
      </c>
      <c r="B1506" s="1" t="s">
        <v>179</v>
      </c>
      <c r="C1506" s="1" t="s">
        <v>116</v>
      </c>
      <c r="D1506" s="1" t="s">
        <v>1683</v>
      </c>
      <c r="E1506" s="2">
        <v>2.1978021978021978E-3</v>
      </c>
      <c r="F1506" s="1">
        <v>54.5</v>
      </c>
      <c r="G1506" s="10">
        <f t="shared" si="47"/>
        <v>0.11978021978021978</v>
      </c>
      <c r="H1506" s="10">
        <v>76.251680441200733</v>
      </c>
      <c r="I1506" s="10">
        <f t="shared" si="48"/>
        <v>0.16758611085978184</v>
      </c>
    </row>
    <row r="1507" spans="1:9" outlineLevel="2" x14ac:dyDescent="0.35">
      <c r="A1507" s="3" t="s">
        <v>169</v>
      </c>
      <c r="B1507" s="3" t="s">
        <v>179</v>
      </c>
      <c r="C1507" s="3" t="s">
        <v>116</v>
      </c>
      <c r="D1507" s="3" t="s">
        <v>1684</v>
      </c>
      <c r="E1507" s="4">
        <v>7.9120879120879121E-3</v>
      </c>
      <c r="F1507" s="3">
        <v>42</v>
      </c>
      <c r="G1507" s="11">
        <f t="shared" si="47"/>
        <v>0.3323076923076923</v>
      </c>
      <c r="H1507" s="11">
        <v>66.909306757152081</v>
      </c>
      <c r="I1507" s="11">
        <f t="shared" si="48"/>
        <v>0.52939231719944502</v>
      </c>
    </row>
    <row r="1508" spans="1:9" outlineLevel="2" x14ac:dyDescent="0.35">
      <c r="A1508" s="1" t="s">
        <v>169</v>
      </c>
      <c r="B1508" s="1" t="s">
        <v>179</v>
      </c>
      <c r="C1508" s="1" t="s">
        <v>117</v>
      </c>
      <c r="D1508" s="1" t="s">
        <v>1898</v>
      </c>
      <c r="E1508" s="2">
        <v>1.3186813186813187E-3</v>
      </c>
      <c r="F1508" s="1">
        <v>92.9</v>
      </c>
      <c r="G1508" s="10">
        <f t="shared" si="47"/>
        <v>0.12250549450549451</v>
      </c>
      <c r="H1508" s="10">
        <v>93.887526299804449</v>
      </c>
      <c r="I1508" s="10">
        <f t="shared" si="48"/>
        <v>0.12380772698875311</v>
      </c>
    </row>
    <row r="1509" spans="1:9" outlineLevel="2" x14ac:dyDescent="0.35">
      <c r="A1509" s="3" t="s">
        <v>169</v>
      </c>
      <c r="B1509" s="3" t="s">
        <v>179</v>
      </c>
      <c r="C1509" s="3" t="s">
        <v>118</v>
      </c>
      <c r="D1509" s="3" t="s">
        <v>1899</v>
      </c>
      <c r="E1509" s="4">
        <v>1.3186813186813187E-3</v>
      </c>
      <c r="F1509" s="3">
        <v>67.099999999999994</v>
      </c>
      <c r="G1509" s="11">
        <f t="shared" si="47"/>
        <v>8.8483516483516475E-2</v>
      </c>
      <c r="H1509" s="11">
        <v>49.641320593655109</v>
      </c>
      <c r="I1509" s="11">
        <f t="shared" si="48"/>
        <v>6.5461082101523224E-2</v>
      </c>
    </row>
    <row r="1510" spans="1:9" outlineLevel="2" x14ac:dyDescent="0.35">
      <c r="A1510" s="1" t="s">
        <v>169</v>
      </c>
      <c r="B1510" s="1" t="s">
        <v>179</v>
      </c>
      <c r="C1510" s="1" t="s">
        <v>119</v>
      </c>
      <c r="D1510" s="1" t="s">
        <v>1685</v>
      </c>
      <c r="E1510" s="2">
        <v>7.9120879120879121E-3</v>
      </c>
      <c r="F1510" s="1">
        <v>62.8</v>
      </c>
      <c r="G1510" s="10">
        <f t="shared" si="47"/>
        <v>0.49687912087912084</v>
      </c>
      <c r="H1510" s="10">
        <v>64.322623275220394</v>
      </c>
      <c r="I1510" s="10">
        <f t="shared" si="48"/>
        <v>0.50892625008965586</v>
      </c>
    </row>
    <row r="1511" spans="1:9" outlineLevel="2" x14ac:dyDescent="0.35">
      <c r="A1511" s="3" t="s">
        <v>169</v>
      </c>
      <c r="B1511" s="3" t="s">
        <v>179</v>
      </c>
      <c r="C1511" s="3" t="s">
        <v>119</v>
      </c>
      <c r="D1511" s="3" t="s">
        <v>1686</v>
      </c>
      <c r="E1511" s="4">
        <v>5.2747252747252747E-3</v>
      </c>
      <c r="F1511" s="3">
        <v>55.3</v>
      </c>
      <c r="G1511" s="11">
        <f t="shared" si="47"/>
        <v>0.2916923076923077</v>
      </c>
      <c r="H1511" s="11">
        <v>69.129826612770557</v>
      </c>
      <c r="I1511" s="11">
        <f t="shared" si="48"/>
        <v>0.36464084367175681</v>
      </c>
    </row>
    <row r="1512" spans="1:9" outlineLevel="2" x14ac:dyDescent="0.35">
      <c r="A1512" s="1" t="s">
        <v>169</v>
      </c>
      <c r="B1512" s="1" t="s">
        <v>179</v>
      </c>
      <c r="C1512" s="1" t="s">
        <v>119</v>
      </c>
      <c r="D1512" s="1" t="s">
        <v>1687</v>
      </c>
      <c r="E1512" s="2">
        <v>4.3956043956043956E-3</v>
      </c>
      <c r="F1512" s="1">
        <v>78.3</v>
      </c>
      <c r="G1512" s="10">
        <f t="shared" si="47"/>
        <v>0.34417582417582415</v>
      </c>
      <c r="H1512" s="10">
        <v>70.127736143767834</v>
      </c>
      <c r="I1512" s="10">
        <f t="shared" si="48"/>
        <v>0.30825378524733116</v>
      </c>
    </row>
    <row r="1513" spans="1:9" outlineLevel="2" x14ac:dyDescent="0.35">
      <c r="A1513" s="3" t="s">
        <v>169</v>
      </c>
      <c r="B1513" s="3" t="s">
        <v>179</v>
      </c>
      <c r="C1513" s="3" t="s">
        <v>119</v>
      </c>
      <c r="D1513" s="3" t="s">
        <v>1900</v>
      </c>
      <c r="E1513" s="4">
        <v>4.8351648351648352E-3</v>
      </c>
      <c r="F1513" s="3">
        <v>71.599999999999994</v>
      </c>
      <c r="G1513" s="11">
        <f t="shared" si="47"/>
        <v>0.34619780219780216</v>
      </c>
      <c r="H1513" s="11">
        <v>77.712546139955521</v>
      </c>
      <c r="I1513" s="11">
        <f t="shared" si="48"/>
        <v>0.3757529703470377</v>
      </c>
    </row>
    <row r="1514" spans="1:9" outlineLevel="2" x14ac:dyDescent="0.35">
      <c r="A1514" s="1" t="s">
        <v>169</v>
      </c>
      <c r="B1514" s="1" t="s">
        <v>179</v>
      </c>
      <c r="C1514" s="1" t="s">
        <v>119</v>
      </c>
      <c r="D1514" s="1" t="s">
        <v>1688</v>
      </c>
      <c r="E1514" s="2">
        <v>3.956043956043956E-3</v>
      </c>
      <c r="F1514" s="1">
        <v>60.8</v>
      </c>
      <c r="G1514" s="10">
        <f t="shared" si="47"/>
        <v>0.2405274725274725</v>
      </c>
      <c r="H1514" s="10">
        <v>66.139915324747562</v>
      </c>
      <c r="I1514" s="10">
        <f t="shared" si="48"/>
        <v>0.2616524122737266</v>
      </c>
    </row>
    <row r="1515" spans="1:9" outlineLevel="2" x14ac:dyDescent="0.35">
      <c r="A1515" s="3" t="s">
        <v>169</v>
      </c>
      <c r="B1515" s="3" t="s">
        <v>179</v>
      </c>
      <c r="C1515" s="3" t="s">
        <v>120</v>
      </c>
      <c r="D1515" s="3" t="s">
        <v>1901</v>
      </c>
      <c r="E1515" s="4">
        <v>3.0769230769230769E-3</v>
      </c>
      <c r="F1515" s="3">
        <v>47.4</v>
      </c>
      <c r="G1515" s="11">
        <f t="shared" si="47"/>
        <v>0.14584615384615385</v>
      </c>
      <c r="H1515" s="11">
        <v>63.142450265586383</v>
      </c>
      <c r="I1515" s="11">
        <f t="shared" si="48"/>
        <v>0.19428446235565042</v>
      </c>
    </row>
    <row r="1516" spans="1:9" outlineLevel="2" x14ac:dyDescent="0.35">
      <c r="A1516" s="1" t="s">
        <v>169</v>
      </c>
      <c r="B1516" s="1" t="s">
        <v>179</v>
      </c>
      <c r="C1516" s="1" t="s">
        <v>176</v>
      </c>
      <c r="D1516" s="1" t="s">
        <v>1689</v>
      </c>
      <c r="E1516" s="2">
        <v>8.7912087912087912E-4</v>
      </c>
      <c r="F1516" s="1">
        <v>44.6</v>
      </c>
      <c r="G1516" s="10">
        <f t="shared" si="47"/>
        <v>3.9208791208791213E-2</v>
      </c>
      <c r="H1516" s="10">
        <v>34.020617790520191</v>
      </c>
      <c r="I1516" s="10">
        <f t="shared" si="48"/>
        <v>2.9908235420237531E-2</v>
      </c>
    </row>
    <row r="1517" spans="1:9" outlineLevel="2" x14ac:dyDescent="0.35">
      <c r="A1517" s="3" t="s">
        <v>169</v>
      </c>
      <c r="B1517" s="3" t="s">
        <v>179</v>
      </c>
      <c r="C1517" s="3" t="s">
        <v>121</v>
      </c>
      <c r="D1517" s="3" t="s">
        <v>1902</v>
      </c>
      <c r="E1517" s="4">
        <v>3.5164835164835165E-3</v>
      </c>
      <c r="F1517" s="3">
        <v>69.8</v>
      </c>
      <c r="G1517" s="11">
        <f t="shared" si="47"/>
        <v>0.24545054945054945</v>
      </c>
      <c r="H1517" s="11">
        <v>91.002093460410833</v>
      </c>
      <c r="I1517" s="11">
        <f t="shared" si="48"/>
        <v>0.3200073616190271</v>
      </c>
    </row>
    <row r="1518" spans="1:9" outlineLevel="2" x14ac:dyDescent="0.35">
      <c r="A1518" s="1" t="s">
        <v>169</v>
      </c>
      <c r="B1518" s="1" t="s">
        <v>179</v>
      </c>
      <c r="C1518" s="1" t="s">
        <v>122</v>
      </c>
      <c r="D1518" s="1" t="s">
        <v>1903</v>
      </c>
      <c r="E1518" s="2">
        <v>1.7582417582417582E-3</v>
      </c>
      <c r="F1518" s="1">
        <v>89.7</v>
      </c>
      <c r="G1518" s="10">
        <f t="shared" si="47"/>
        <v>0.15771428571428572</v>
      </c>
      <c r="H1518" s="10">
        <v>90.343916304409504</v>
      </c>
      <c r="I1518" s="10">
        <f t="shared" si="48"/>
        <v>0.15884644624951122</v>
      </c>
    </row>
    <row r="1519" spans="1:9" outlineLevel="2" x14ac:dyDescent="0.35">
      <c r="A1519" s="3" t="s">
        <v>169</v>
      </c>
      <c r="B1519" s="3" t="s">
        <v>179</v>
      </c>
      <c r="C1519" s="3" t="s">
        <v>123</v>
      </c>
      <c r="D1519" s="3" t="s">
        <v>1904</v>
      </c>
      <c r="E1519" s="4">
        <v>3.5164835164835165E-3</v>
      </c>
      <c r="F1519" s="3">
        <v>58.1</v>
      </c>
      <c r="G1519" s="11">
        <f t="shared" si="47"/>
        <v>0.2043076923076923</v>
      </c>
      <c r="H1519" s="11">
        <v>54.813685659319169</v>
      </c>
      <c r="I1519" s="11">
        <f t="shared" si="48"/>
        <v>0.19275142209870477</v>
      </c>
    </row>
    <row r="1520" spans="1:9" outlineLevel="2" x14ac:dyDescent="0.35">
      <c r="A1520" s="1" t="s">
        <v>169</v>
      </c>
      <c r="B1520" s="1" t="s">
        <v>179</v>
      </c>
      <c r="C1520" s="1" t="s">
        <v>124</v>
      </c>
      <c r="D1520" s="1" t="s">
        <v>1690</v>
      </c>
      <c r="E1520" s="2">
        <v>2.6373626373626374E-3</v>
      </c>
      <c r="F1520" s="1">
        <v>56.1</v>
      </c>
      <c r="G1520" s="10">
        <f t="shared" si="47"/>
        <v>0.14795604395604395</v>
      </c>
      <c r="H1520" s="10">
        <v>97.024642918258905</v>
      </c>
      <c r="I1520" s="10">
        <f t="shared" si="48"/>
        <v>0.25588916813606744</v>
      </c>
    </row>
    <row r="1521" spans="1:9" outlineLevel="2" x14ac:dyDescent="0.35">
      <c r="A1521" s="3" t="s">
        <v>169</v>
      </c>
      <c r="B1521" s="3" t="s">
        <v>179</v>
      </c>
      <c r="C1521" s="3" t="s">
        <v>124</v>
      </c>
      <c r="D1521" s="3" t="s">
        <v>1691</v>
      </c>
      <c r="E1521" s="4">
        <v>1.3186813186813187E-3</v>
      </c>
      <c r="F1521" s="3">
        <v>57.4</v>
      </c>
      <c r="G1521" s="11">
        <f t="shared" si="47"/>
        <v>7.5692307692307684E-2</v>
      </c>
      <c r="H1521" s="11">
        <v>77.186122015118599</v>
      </c>
      <c r="I1521" s="11">
        <f t="shared" si="48"/>
        <v>0.10178389716279376</v>
      </c>
    </row>
    <row r="1522" spans="1:9" outlineLevel="2" x14ac:dyDescent="0.35">
      <c r="A1522" s="1" t="s">
        <v>169</v>
      </c>
      <c r="B1522" s="1" t="s">
        <v>179</v>
      </c>
      <c r="C1522" s="1" t="s">
        <v>125</v>
      </c>
      <c r="D1522" s="1" t="s">
        <v>1692</v>
      </c>
      <c r="E1522" s="2">
        <v>8.7912087912087912E-4</v>
      </c>
      <c r="F1522" s="1">
        <v>68.3</v>
      </c>
      <c r="G1522" s="10">
        <f t="shared" si="47"/>
        <v>6.0043956043956043E-2</v>
      </c>
      <c r="H1522" s="10">
        <v>100</v>
      </c>
      <c r="I1522" s="10">
        <f t="shared" si="48"/>
        <v>8.7912087912087905E-2</v>
      </c>
    </row>
    <row r="1523" spans="1:9" outlineLevel="2" x14ac:dyDescent="0.35">
      <c r="A1523" s="3" t="s">
        <v>169</v>
      </c>
      <c r="B1523" s="3" t="s">
        <v>179</v>
      </c>
      <c r="C1523" s="3" t="s">
        <v>126</v>
      </c>
      <c r="D1523" s="3" t="s">
        <v>1905</v>
      </c>
      <c r="E1523" s="4">
        <v>1.3186813186813187E-3</v>
      </c>
      <c r="F1523" s="3">
        <v>54.7</v>
      </c>
      <c r="G1523" s="11">
        <f t="shared" si="47"/>
        <v>7.2131868131868129E-2</v>
      </c>
      <c r="H1523" s="11">
        <v>79.618774279952049</v>
      </c>
      <c r="I1523" s="11">
        <f t="shared" si="48"/>
        <v>0.10499179025927743</v>
      </c>
    </row>
    <row r="1524" spans="1:9" outlineLevel="2" x14ac:dyDescent="0.35">
      <c r="A1524" s="1" t="s">
        <v>169</v>
      </c>
      <c r="B1524" s="1" t="s">
        <v>179</v>
      </c>
      <c r="C1524" s="1" t="s">
        <v>177</v>
      </c>
      <c r="D1524" s="1" t="s">
        <v>1906</v>
      </c>
      <c r="E1524" s="2">
        <v>4.3956043956043956E-4</v>
      </c>
      <c r="F1524" s="1">
        <v>33.299999999999997</v>
      </c>
      <c r="G1524" s="10">
        <f t="shared" si="47"/>
        <v>1.4637362637362636E-2</v>
      </c>
      <c r="H1524" s="10">
        <v>69.931080490350723</v>
      </c>
      <c r="I1524" s="10">
        <f t="shared" si="48"/>
        <v>3.0738936479275045E-2</v>
      </c>
    </row>
    <row r="1525" spans="1:9" outlineLevel="2" x14ac:dyDescent="0.35">
      <c r="A1525" s="3" t="s">
        <v>169</v>
      </c>
      <c r="B1525" s="3" t="s">
        <v>179</v>
      </c>
      <c r="C1525" s="3" t="s">
        <v>127</v>
      </c>
      <c r="D1525" s="3" t="s">
        <v>1907</v>
      </c>
      <c r="E1525" s="4">
        <v>4.3956043956043956E-4</v>
      </c>
      <c r="F1525" s="3">
        <v>88.5</v>
      </c>
      <c r="G1525" s="11">
        <f t="shared" si="47"/>
        <v>3.8901098901098899E-2</v>
      </c>
      <c r="H1525" s="11">
        <v>100</v>
      </c>
      <c r="I1525" s="11">
        <f t="shared" si="48"/>
        <v>4.3956043956043953E-2</v>
      </c>
    </row>
    <row r="1526" spans="1:9" outlineLevel="2" x14ac:dyDescent="0.35">
      <c r="A1526" s="1" t="s">
        <v>169</v>
      </c>
      <c r="B1526" s="1" t="s">
        <v>179</v>
      </c>
      <c r="C1526" s="1" t="s">
        <v>129</v>
      </c>
      <c r="D1526" s="1" t="s">
        <v>1908</v>
      </c>
      <c r="E1526" s="2">
        <v>5.2747252747252747E-3</v>
      </c>
      <c r="F1526" s="1">
        <v>30.2</v>
      </c>
      <c r="G1526" s="10">
        <f t="shared" si="47"/>
        <v>0.15929670329670328</v>
      </c>
      <c r="H1526" s="10">
        <v>53.764727935194969</v>
      </c>
      <c r="I1526" s="10">
        <f t="shared" si="48"/>
        <v>0.28359416932850096</v>
      </c>
    </row>
    <row r="1527" spans="1:9" outlineLevel="2" x14ac:dyDescent="0.35">
      <c r="A1527" s="3" t="s">
        <v>169</v>
      </c>
      <c r="B1527" s="3" t="s">
        <v>179</v>
      </c>
      <c r="C1527" s="3" t="s">
        <v>129</v>
      </c>
      <c r="D1527" s="3" t="s">
        <v>1693</v>
      </c>
      <c r="E1527" s="4">
        <v>3.0769230769230769E-3</v>
      </c>
      <c r="F1527" s="3">
        <v>16.7</v>
      </c>
      <c r="G1527" s="11">
        <f t="shared" si="47"/>
        <v>5.1384615384615383E-2</v>
      </c>
      <c r="H1527" s="11">
        <v>34.479707200080156</v>
      </c>
      <c r="I1527" s="11">
        <f t="shared" si="48"/>
        <v>0.1060914067694774</v>
      </c>
    </row>
    <row r="1528" spans="1:9" outlineLevel="2" x14ac:dyDescent="0.35">
      <c r="A1528" s="1" t="s">
        <v>169</v>
      </c>
      <c r="B1528" s="1" t="s">
        <v>179</v>
      </c>
      <c r="C1528" s="1" t="s">
        <v>129</v>
      </c>
      <c r="D1528" s="1" t="s">
        <v>1694</v>
      </c>
      <c r="E1528" s="2">
        <v>3.0769230769230769E-3</v>
      </c>
      <c r="F1528" s="1">
        <v>22.4</v>
      </c>
      <c r="G1528" s="10">
        <f t="shared" si="47"/>
        <v>6.892307692307692E-2</v>
      </c>
      <c r="H1528" s="10">
        <v>38.769780565053225</v>
      </c>
      <c r="I1528" s="10">
        <f t="shared" si="48"/>
        <v>0.11929163250785607</v>
      </c>
    </row>
    <row r="1529" spans="1:9" outlineLevel="2" x14ac:dyDescent="0.35">
      <c r="A1529" s="3" t="s">
        <v>169</v>
      </c>
      <c r="B1529" s="3" t="s">
        <v>179</v>
      </c>
      <c r="C1529" s="3" t="s">
        <v>129</v>
      </c>
      <c r="D1529" s="3" t="s">
        <v>1695</v>
      </c>
      <c r="E1529" s="4">
        <v>4.3956043956043956E-3</v>
      </c>
      <c r="F1529" s="3">
        <v>18.899999999999999</v>
      </c>
      <c r="G1529" s="11">
        <f t="shared" si="47"/>
        <v>8.3076923076923076E-2</v>
      </c>
      <c r="H1529" s="11">
        <v>44.941686429083347</v>
      </c>
      <c r="I1529" s="11">
        <f t="shared" si="48"/>
        <v>0.19754587441355317</v>
      </c>
    </row>
    <row r="1530" spans="1:9" outlineLevel="2" x14ac:dyDescent="0.35">
      <c r="A1530" s="1" t="s">
        <v>169</v>
      </c>
      <c r="B1530" s="1" t="s">
        <v>179</v>
      </c>
      <c r="C1530" s="1" t="s">
        <v>129</v>
      </c>
      <c r="D1530" s="1" t="s">
        <v>1696</v>
      </c>
      <c r="E1530" s="2">
        <v>1.7582417582417582E-3</v>
      </c>
      <c r="F1530" s="1">
        <v>22</v>
      </c>
      <c r="G1530" s="10">
        <f t="shared" si="47"/>
        <v>3.8681318681318681E-2</v>
      </c>
      <c r="H1530" s="10">
        <v>40.415084883570671</v>
      </c>
      <c r="I1530" s="10">
        <f t="shared" si="48"/>
        <v>7.1059489905179199E-2</v>
      </c>
    </row>
    <row r="1531" spans="1:9" outlineLevel="2" x14ac:dyDescent="0.35">
      <c r="A1531" s="3" t="s">
        <v>169</v>
      </c>
      <c r="B1531" s="3" t="s">
        <v>179</v>
      </c>
      <c r="C1531" s="3" t="s">
        <v>129</v>
      </c>
      <c r="D1531" s="3" t="s">
        <v>1697</v>
      </c>
      <c r="E1531" s="4">
        <v>1.3186813186813187E-3</v>
      </c>
      <c r="F1531" s="3">
        <v>25.1</v>
      </c>
      <c r="G1531" s="11">
        <f t="shared" si="47"/>
        <v>3.3098901098901103E-2</v>
      </c>
      <c r="H1531" s="11">
        <v>49.66176625341177</v>
      </c>
      <c r="I1531" s="11">
        <f t="shared" si="48"/>
        <v>6.5488043411092448E-2</v>
      </c>
    </row>
    <row r="1532" spans="1:9" outlineLevel="2" x14ac:dyDescent="0.35">
      <c r="A1532" s="1" t="s">
        <v>169</v>
      </c>
      <c r="B1532" s="1" t="s">
        <v>179</v>
      </c>
      <c r="C1532" s="1" t="s">
        <v>129</v>
      </c>
      <c r="D1532" s="1" t="s">
        <v>1698</v>
      </c>
      <c r="E1532" s="2">
        <v>1.3186813186813187E-3</v>
      </c>
      <c r="F1532" s="1">
        <v>12.1</v>
      </c>
      <c r="G1532" s="10">
        <f t="shared" si="47"/>
        <v>1.5956043956043955E-2</v>
      </c>
      <c r="H1532" s="10">
        <v>39.68987749889493</v>
      </c>
      <c r="I1532" s="10">
        <f t="shared" si="48"/>
        <v>5.2338299998542767E-2</v>
      </c>
    </row>
    <row r="1533" spans="1:9" outlineLevel="2" x14ac:dyDescent="0.35">
      <c r="A1533" s="3" t="s">
        <v>169</v>
      </c>
      <c r="B1533" s="3" t="s">
        <v>179</v>
      </c>
      <c r="C1533" s="3" t="s">
        <v>129</v>
      </c>
      <c r="D1533" s="3" t="s">
        <v>1699</v>
      </c>
      <c r="E1533" s="4">
        <v>4.3956043956043956E-3</v>
      </c>
      <c r="F1533" s="3">
        <v>33.1</v>
      </c>
      <c r="G1533" s="11">
        <f t="shared" si="47"/>
        <v>0.14549450549450549</v>
      </c>
      <c r="H1533" s="11">
        <v>55.60423094779253</v>
      </c>
      <c r="I1533" s="11">
        <f t="shared" si="48"/>
        <v>0.24441420196831881</v>
      </c>
    </row>
    <row r="1534" spans="1:9" outlineLevel="2" x14ac:dyDescent="0.35">
      <c r="A1534" s="1" t="s">
        <v>169</v>
      </c>
      <c r="B1534" s="1" t="s">
        <v>179</v>
      </c>
      <c r="C1534" s="1" t="s">
        <v>130</v>
      </c>
      <c r="D1534" s="1" t="s">
        <v>1700</v>
      </c>
      <c r="E1534" s="2">
        <v>4.3956043956043956E-3</v>
      </c>
      <c r="F1534" s="1">
        <v>49.2</v>
      </c>
      <c r="G1534" s="10">
        <f t="shared" si="47"/>
        <v>0.21626373626373627</v>
      </c>
      <c r="H1534" s="10">
        <v>37.192393839359283</v>
      </c>
      <c r="I1534" s="10">
        <f t="shared" si="48"/>
        <v>0.1634830498433375</v>
      </c>
    </row>
    <row r="1535" spans="1:9" outlineLevel="2" x14ac:dyDescent="0.35">
      <c r="A1535" s="3" t="s">
        <v>169</v>
      </c>
      <c r="B1535" s="3" t="s">
        <v>179</v>
      </c>
      <c r="C1535" s="3" t="s">
        <v>130</v>
      </c>
      <c r="D1535" s="3" t="s">
        <v>1909</v>
      </c>
      <c r="E1535" s="4">
        <v>6.5934065934065934E-3</v>
      </c>
      <c r="F1535" s="3">
        <v>47.8</v>
      </c>
      <c r="G1535" s="11">
        <f t="shared" si="47"/>
        <v>0.31516483516483512</v>
      </c>
      <c r="H1535" s="11">
        <v>36.275416426360607</v>
      </c>
      <c r="I1535" s="11">
        <f t="shared" si="48"/>
        <v>0.23917856984413588</v>
      </c>
    </row>
    <row r="1536" spans="1:9" outlineLevel="2" x14ac:dyDescent="0.35">
      <c r="A1536" s="1" t="s">
        <v>169</v>
      </c>
      <c r="B1536" s="1" t="s">
        <v>179</v>
      </c>
      <c r="C1536" s="1" t="s">
        <v>130</v>
      </c>
      <c r="D1536" s="1" t="s">
        <v>1701</v>
      </c>
      <c r="E1536" s="2">
        <v>6.5934065934065934E-3</v>
      </c>
      <c r="F1536" s="1">
        <v>35.6</v>
      </c>
      <c r="G1536" s="10">
        <f t="shared" si="47"/>
        <v>0.23472527472527474</v>
      </c>
      <c r="H1536" s="10">
        <v>35.654007643461227</v>
      </c>
      <c r="I1536" s="10">
        <f t="shared" si="48"/>
        <v>0.23508136907776633</v>
      </c>
    </row>
    <row r="1537" spans="1:9" outlineLevel="2" x14ac:dyDescent="0.35">
      <c r="A1537" s="3" t="s">
        <v>169</v>
      </c>
      <c r="B1537" s="3" t="s">
        <v>179</v>
      </c>
      <c r="C1537" s="3" t="s">
        <v>131</v>
      </c>
      <c r="D1537" s="3" t="s">
        <v>1702</v>
      </c>
      <c r="E1537" s="4">
        <v>2.1978021978021978E-3</v>
      </c>
      <c r="F1537" s="3">
        <v>54.7</v>
      </c>
      <c r="G1537" s="11">
        <f t="shared" si="47"/>
        <v>0.12021978021978022</v>
      </c>
      <c r="H1537" s="11">
        <v>65.93066293746233</v>
      </c>
      <c r="I1537" s="11">
        <f t="shared" si="48"/>
        <v>0.14490255590651061</v>
      </c>
    </row>
    <row r="1538" spans="1:9" outlineLevel="2" x14ac:dyDescent="0.35">
      <c r="A1538" s="1" t="s">
        <v>169</v>
      </c>
      <c r="B1538" s="1" t="s">
        <v>179</v>
      </c>
      <c r="C1538" s="1" t="s">
        <v>132</v>
      </c>
      <c r="D1538" s="1" t="s">
        <v>1703</v>
      </c>
      <c r="E1538" s="2">
        <v>3.956043956043956E-3</v>
      </c>
      <c r="F1538" s="1">
        <v>33.799999999999997</v>
      </c>
      <c r="G1538" s="10">
        <f t="shared" si="47"/>
        <v>0.1337142857142857</v>
      </c>
      <c r="H1538" s="10">
        <v>81.910260729491711</v>
      </c>
      <c r="I1538" s="10">
        <f t="shared" si="48"/>
        <v>0.32404059189689027</v>
      </c>
    </row>
    <row r="1539" spans="1:9" outlineLevel="2" x14ac:dyDescent="0.35">
      <c r="A1539" s="3" t="s">
        <v>169</v>
      </c>
      <c r="B1539" s="3" t="s">
        <v>179</v>
      </c>
      <c r="C1539" s="3" t="s">
        <v>132</v>
      </c>
      <c r="D1539" s="3" t="s">
        <v>1704</v>
      </c>
      <c r="E1539" s="4">
        <v>8.7912087912087912E-3</v>
      </c>
      <c r="F1539" s="3">
        <v>29.8</v>
      </c>
      <c r="G1539" s="11">
        <f t="shared" si="47"/>
        <v>0.261978021978022</v>
      </c>
      <c r="H1539" s="11">
        <v>54.289711229503155</v>
      </c>
      <c r="I1539" s="11">
        <f t="shared" si="48"/>
        <v>0.47727218663299475</v>
      </c>
    </row>
    <row r="1540" spans="1:9" outlineLevel="2" x14ac:dyDescent="0.35">
      <c r="A1540" s="1" t="s">
        <v>169</v>
      </c>
      <c r="B1540" s="1" t="s">
        <v>179</v>
      </c>
      <c r="C1540" s="1" t="s">
        <v>132</v>
      </c>
      <c r="D1540" s="1" t="s">
        <v>1705</v>
      </c>
      <c r="E1540" s="2">
        <v>4.3956043956043956E-4</v>
      </c>
      <c r="F1540" s="1">
        <v>66.7</v>
      </c>
      <c r="G1540" s="10">
        <f t="shared" si="47"/>
        <v>2.931868131868132E-2</v>
      </c>
      <c r="H1540" s="10">
        <v>59.134617485105991</v>
      </c>
      <c r="I1540" s="10">
        <f t="shared" si="48"/>
        <v>2.5993238454991643E-2</v>
      </c>
    </row>
    <row r="1541" spans="1:9" outlineLevel="2" x14ac:dyDescent="0.35">
      <c r="A1541" s="3" t="s">
        <v>169</v>
      </c>
      <c r="B1541" s="3" t="s">
        <v>179</v>
      </c>
      <c r="C1541" s="3" t="s">
        <v>132</v>
      </c>
      <c r="D1541" s="3" t="s">
        <v>1706</v>
      </c>
      <c r="E1541" s="4">
        <v>4.3956043956043956E-4</v>
      </c>
      <c r="F1541" s="3">
        <v>49.7</v>
      </c>
      <c r="G1541" s="11">
        <f t="shared" ref="G1541:G1588" si="49">E1541*F1541</f>
        <v>2.1846153846153848E-2</v>
      </c>
      <c r="H1541" s="11">
        <v>68.405883312225342</v>
      </c>
      <c r="I1541" s="11">
        <f t="shared" si="48"/>
        <v>3.006852013724191E-2</v>
      </c>
    </row>
    <row r="1542" spans="1:9" outlineLevel="2" x14ac:dyDescent="0.35">
      <c r="A1542" s="1" t="s">
        <v>169</v>
      </c>
      <c r="B1542" s="1" t="s">
        <v>179</v>
      </c>
      <c r="C1542" s="1" t="s">
        <v>132</v>
      </c>
      <c r="D1542" s="1" t="s">
        <v>1707</v>
      </c>
      <c r="E1542" s="2">
        <v>6.1538461538461538E-3</v>
      </c>
      <c r="F1542" s="1">
        <v>59.4</v>
      </c>
      <c r="G1542" s="10">
        <f t="shared" si="49"/>
        <v>0.36553846153846153</v>
      </c>
      <c r="H1542" s="10">
        <v>97.166126351803541</v>
      </c>
      <c r="I1542" s="10">
        <f t="shared" si="48"/>
        <v>0.59794539293417559</v>
      </c>
    </row>
    <row r="1543" spans="1:9" outlineLevel="2" x14ac:dyDescent="0.35">
      <c r="A1543" s="3" t="s">
        <v>169</v>
      </c>
      <c r="B1543" s="3" t="s">
        <v>179</v>
      </c>
      <c r="C1543" s="3" t="s">
        <v>132</v>
      </c>
      <c r="D1543" s="3" t="s">
        <v>1708</v>
      </c>
      <c r="E1543" s="4">
        <v>2.6373626373626374E-3</v>
      </c>
      <c r="F1543" s="3">
        <v>32.5</v>
      </c>
      <c r="G1543" s="11">
        <f t="shared" si="49"/>
        <v>8.5714285714285715E-2</v>
      </c>
      <c r="H1543" s="11">
        <v>86.294560469686985</v>
      </c>
      <c r="I1543" s="11">
        <f t="shared" si="48"/>
        <v>0.22759004959038326</v>
      </c>
    </row>
    <row r="1544" spans="1:9" outlineLevel="2" x14ac:dyDescent="0.35">
      <c r="A1544" s="1" t="s">
        <v>169</v>
      </c>
      <c r="B1544" s="1" t="s">
        <v>179</v>
      </c>
      <c r="C1544" s="1" t="s">
        <v>132</v>
      </c>
      <c r="D1544" s="1" t="s">
        <v>1709</v>
      </c>
      <c r="E1544" s="2">
        <v>3.956043956043956E-3</v>
      </c>
      <c r="F1544" s="1">
        <v>36.700000000000003</v>
      </c>
      <c r="G1544" s="10">
        <f t="shared" si="49"/>
        <v>0.1451868131868132</v>
      </c>
      <c r="H1544" s="10">
        <v>60.488414652645581</v>
      </c>
      <c r="I1544" s="10">
        <f t="shared" si="48"/>
        <v>0.23929482719727921</v>
      </c>
    </row>
    <row r="1545" spans="1:9" outlineLevel="2" x14ac:dyDescent="0.35">
      <c r="A1545" s="3" t="s">
        <v>169</v>
      </c>
      <c r="B1545" s="3" t="s">
        <v>179</v>
      </c>
      <c r="C1545" s="3" t="s">
        <v>133</v>
      </c>
      <c r="D1545" s="3" t="s">
        <v>1910</v>
      </c>
      <c r="E1545" s="4">
        <v>1.7582417582417582E-3</v>
      </c>
      <c r="F1545" s="3">
        <v>77.7</v>
      </c>
      <c r="G1545" s="11">
        <f t="shared" si="49"/>
        <v>0.13661538461538461</v>
      </c>
      <c r="H1545" s="11">
        <v>50.869563594460487</v>
      </c>
      <c r="I1545" s="11">
        <f t="shared" si="48"/>
        <v>8.9440990935315143E-2</v>
      </c>
    </row>
    <row r="1546" spans="1:9" outlineLevel="2" x14ac:dyDescent="0.35">
      <c r="A1546" s="1" t="s">
        <v>169</v>
      </c>
      <c r="B1546" s="1" t="s">
        <v>179</v>
      </c>
      <c r="C1546" s="1" t="s">
        <v>134</v>
      </c>
      <c r="D1546" s="1" t="s">
        <v>1911</v>
      </c>
      <c r="E1546" s="2">
        <v>4.3956043956043956E-4</v>
      </c>
      <c r="F1546" s="1">
        <v>51.1</v>
      </c>
      <c r="G1546" s="10">
        <f t="shared" si="49"/>
        <v>2.2461538461538463E-2</v>
      </c>
      <c r="H1546" s="10">
        <v>53.131314627826207</v>
      </c>
      <c r="I1546" s="10">
        <f t="shared" si="48"/>
        <v>2.3354424012231298E-2</v>
      </c>
    </row>
    <row r="1547" spans="1:9" outlineLevel="2" x14ac:dyDescent="0.35">
      <c r="A1547" s="3" t="s">
        <v>169</v>
      </c>
      <c r="B1547" s="3" t="s">
        <v>179</v>
      </c>
      <c r="C1547" s="3" t="s">
        <v>135</v>
      </c>
      <c r="D1547" s="3" t="s">
        <v>1710</v>
      </c>
      <c r="E1547" s="4">
        <v>8.7912087912087912E-4</v>
      </c>
      <c r="F1547" s="3">
        <v>63.4</v>
      </c>
      <c r="G1547" s="11">
        <f t="shared" si="49"/>
        <v>5.5736263736263732E-2</v>
      </c>
      <c r="H1547" s="11">
        <v>66.344981454312801</v>
      </c>
      <c r="I1547" s="11">
        <f t="shared" si="48"/>
        <v>5.8325258421373892E-2</v>
      </c>
    </row>
    <row r="1548" spans="1:9" outlineLevel="2" x14ac:dyDescent="0.35">
      <c r="A1548" s="1" t="s">
        <v>169</v>
      </c>
      <c r="B1548" s="1" t="s">
        <v>179</v>
      </c>
      <c r="C1548" s="1" t="s">
        <v>136</v>
      </c>
      <c r="D1548" s="1" t="s">
        <v>1711</v>
      </c>
      <c r="E1548" s="2">
        <v>6.1538461538461538E-3</v>
      </c>
      <c r="F1548" s="1">
        <v>36.700000000000003</v>
      </c>
      <c r="G1548" s="10">
        <f t="shared" si="49"/>
        <v>0.22584615384615386</v>
      </c>
      <c r="H1548" s="10">
        <v>67.513755913823843</v>
      </c>
      <c r="I1548" s="10">
        <f t="shared" si="48"/>
        <v>0.41546926716199289</v>
      </c>
    </row>
    <row r="1549" spans="1:9" outlineLevel="2" x14ac:dyDescent="0.35">
      <c r="A1549" s="3" t="s">
        <v>169</v>
      </c>
      <c r="B1549" s="3" t="s">
        <v>179</v>
      </c>
      <c r="C1549" s="3" t="s">
        <v>136</v>
      </c>
      <c r="D1549" s="3" t="s">
        <v>1712</v>
      </c>
      <c r="E1549" s="4">
        <v>4.3956043956043956E-3</v>
      </c>
      <c r="F1549" s="3">
        <v>45.7</v>
      </c>
      <c r="G1549" s="11">
        <f t="shared" si="49"/>
        <v>0.20087912087912088</v>
      </c>
      <c r="H1549" s="11">
        <v>54.157075993716717</v>
      </c>
      <c r="I1549" s="11">
        <f t="shared" si="48"/>
        <v>0.23805308129106248</v>
      </c>
    </row>
    <row r="1550" spans="1:9" outlineLevel="2" x14ac:dyDescent="0.35">
      <c r="A1550" s="1" t="s">
        <v>169</v>
      </c>
      <c r="B1550" s="1" t="s">
        <v>179</v>
      </c>
      <c r="C1550" s="1" t="s">
        <v>137</v>
      </c>
      <c r="D1550" s="1" t="s">
        <v>1912</v>
      </c>
      <c r="E1550" s="2">
        <v>2.1978021978021978E-3</v>
      </c>
      <c r="F1550" s="1">
        <v>64.7</v>
      </c>
      <c r="G1550" s="10">
        <f t="shared" si="49"/>
        <v>0.1421978021978022</v>
      </c>
      <c r="H1550" s="10">
        <v>64.807959981262684</v>
      </c>
      <c r="I1550" s="10">
        <f t="shared" si="48"/>
        <v>0.14243507688189602</v>
      </c>
    </row>
    <row r="1551" spans="1:9" outlineLevel="2" x14ac:dyDescent="0.35">
      <c r="A1551" s="3" t="s">
        <v>169</v>
      </c>
      <c r="B1551" s="3" t="s">
        <v>179</v>
      </c>
      <c r="C1551" s="3" t="s">
        <v>138</v>
      </c>
      <c r="D1551" s="3" t="s">
        <v>1913</v>
      </c>
      <c r="E1551" s="4">
        <v>4.3956043956043956E-4</v>
      </c>
      <c r="F1551" s="3">
        <v>41.9</v>
      </c>
      <c r="G1551" s="11">
        <f t="shared" si="49"/>
        <v>1.8417582417582418E-2</v>
      </c>
      <c r="H1551" s="11" t="e">
        <v>#VALUE!</v>
      </c>
      <c r="I1551" s="11" t="e">
        <f t="shared" si="48"/>
        <v>#VALUE!</v>
      </c>
    </row>
    <row r="1552" spans="1:9" outlineLevel="2" x14ac:dyDescent="0.35">
      <c r="A1552" s="1" t="s">
        <v>169</v>
      </c>
      <c r="B1552" s="1" t="s">
        <v>179</v>
      </c>
      <c r="C1552" s="1" t="s">
        <v>139</v>
      </c>
      <c r="D1552" s="1" t="s">
        <v>1914</v>
      </c>
      <c r="E1552" s="2">
        <v>2.6373626373626374E-3</v>
      </c>
      <c r="F1552" s="1">
        <v>34.299999999999997</v>
      </c>
      <c r="G1552" s="10">
        <f t="shared" si="49"/>
        <v>9.0461538461538454E-2</v>
      </c>
      <c r="H1552" s="10">
        <v>36.885247007012367</v>
      </c>
      <c r="I1552" s="10">
        <f t="shared" si="48"/>
        <v>9.7279772326186467E-2</v>
      </c>
    </row>
    <row r="1553" spans="1:9" outlineLevel="2" x14ac:dyDescent="0.35">
      <c r="A1553" s="3" t="s">
        <v>169</v>
      </c>
      <c r="B1553" s="3" t="s">
        <v>179</v>
      </c>
      <c r="C1553" s="3" t="s">
        <v>140</v>
      </c>
      <c r="D1553" s="3" t="s">
        <v>1086</v>
      </c>
      <c r="E1553" s="4">
        <v>1.3186813186813187E-3</v>
      </c>
      <c r="F1553" s="3">
        <v>31.7</v>
      </c>
      <c r="G1553" s="11">
        <f t="shared" si="49"/>
        <v>4.1802197802197801E-2</v>
      </c>
      <c r="H1553" s="11">
        <v>74.560441114008427</v>
      </c>
      <c r="I1553" s="11">
        <f t="shared" si="48"/>
        <v>9.8321460809681446E-2</v>
      </c>
    </row>
    <row r="1554" spans="1:9" outlineLevel="2" x14ac:dyDescent="0.35">
      <c r="A1554" s="1" t="s">
        <v>169</v>
      </c>
      <c r="B1554" s="1" t="s">
        <v>179</v>
      </c>
      <c r="C1554" s="1" t="s">
        <v>142</v>
      </c>
      <c r="D1554" s="1" t="s">
        <v>1915</v>
      </c>
      <c r="E1554" s="2">
        <v>4.3956043956043956E-4</v>
      </c>
      <c r="F1554" s="1">
        <v>54.1</v>
      </c>
      <c r="G1554" s="10">
        <f t="shared" si="49"/>
        <v>2.3780219780219779E-2</v>
      </c>
      <c r="H1554" s="10">
        <v>30.725190788507462</v>
      </c>
      <c r="I1554" s="10">
        <f t="shared" si="48"/>
        <v>1.3505578368574708E-2</v>
      </c>
    </row>
    <row r="1555" spans="1:9" outlineLevel="2" x14ac:dyDescent="0.35">
      <c r="A1555" s="3" t="s">
        <v>169</v>
      </c>
      <c r="B1555" s="3" t="s">
        <v>179</v>
      </c>
      <c r="C1555" s="3" t="s">
        <v>186</v>
      </c>
      <c r="D1555" s="3" t="s">
        <v>1916</v>
      </c>
      <c r="E1555" s="4">
        <v>4.3956043956043956E-4</v>
      </c>
      <c r="F1555" s="3">
        <v>52.8</v>
      </c>
      <c r="G1555" s="11">
        <f t="shared" si="49"/>
        <v>2.3208791208791206E-2</v>
      </c>
      <c r="H1555" s="11">
        <v>63.406028263270855</v>
      </c>
      <c r="I1555" s="11">
        <f t="shared" si="48"/>
        <v>2.7870781654184992E-2</v>
      </c>
    </row>
    <row r="1556" spans="1:9" outlineLevel="2" x14ac:dyDescent="0.35">
      <c r="A1556" s="1" t="s">
        <v>169</v>
      </c>
      <c r="B1556" s="1" t="s">
        <v>179</v>
      </c>
      <c r="C1556" s="1" t="s">
        <v>144</v>
      </c>
      <c r="D1556" s="1" t="s">
        <v>1713</v>
      </c>
      <c r="E1556" s="2">
        <v>1.7582417582417582E-3</v>
      </c>
      <c r="F1556" s="1">
        <v>63</v>
      </c>
      <c r="G1556" s="10">
        <f t="shared" si="49"/>
        <v>0.11076923076923077</v>
      </c>
      <c r="H1556" s="10">
        <v>82.359316870570183</v>
      </c>
      <c r="I1556" s="10">
        <f t="shared" si="48"/>
        <v>0.14480759010210142</v>
      </c>
    </row>
    <row r="1557" spans="1:9" outlineLevel="2" x14ac:dyDescent="0.35">
      <c r="A1557" s="3" t="s">
        <v>169</v>
      </c>
      <c r="B1557" s="3" t="s">
        <v>179</v>
      </c>
      <c r="C1557" s="3" t="s">
        <v>187</v>
      </c>
      <c r="D1557" s="3" t="s">
        <v>1917</v>
      </c>
      <c r="E1557" s="4">
        <v>1.3186813186813187E-3</v>
      </c>
      <c r="F1557" s="3">
        <v>63.1</v>
      </c>
      <c r="G1557" s="11">
        <f t="shared" si="49"/>
        <v>8.3208791208791211E-2</v>
      </c>
      <c r="H1557" s="11">
        <v>86.816667132079601</v>
      </c>
      <c r="I1557" s="11">
        <f t="shared" si="48"/>
        <v>0.11448351709724783</v>
      </c>
    </row>
    <row r="1558" spans="1:9" outlineLevel="2" x14ac:dyDescent="0.35">
      <c r="A1558" s="1" t="s">
        <v>169</v>
      </c>
      <c r="B1558" s="1" t="s">
        <v>179</v>
      </c>
      <c r="C1558" s="1" t="s">
        <v>188</v>
      </c>
      <c r="D1558" s="1" t="s">
        <v>1714</v>
      </c>
      <c r="E1558" s="2">
        <v>4.3956043956043956E-4</v>
      </c>
      <c r="F1558" s="1">
        <v>61.9</v>
      </c>
      <c r="G1558" s="10">
        <f t="shared" si="49"/>
        <v>2.720879120879121E-2</v>
      </c>
      <c r="H1558" s="10">
        <v>75.765025727450848</v>
      </c>
      <c r="I1558" s="10">
        <f t="shared" si="48"/>
        <v>3.330330801206631E-2</v>
      </c>
    </row>
    <row r="1559" spans="1:9" outlineLevel="2" x14ac:dyDescent="0.35">
      <c r="A1559" s="3" t="s">
        <v>169</v>
      </c>
      <c r="B1559" s="3" t="s">
        <v>179</v>
      </c>
      <c r="C1559" s="3" t="s">
        <v>145</v>
      </c>
      <c r="D1559" s="3" t="s">
        <v>1918</v>
      </c>
      <c r="E1559" s="4">
        <v>1.7582417582417582E-3</v>
      </c>
      <c r="F1559" s="3">
        <v>44.3</v>
      </c>
      <c r="G1559" s="11">
        <f t="shared" si="49"/>
        <v>7.7890109890109888E-2</v>
      </c>
      <c r="H1559" s="11">
        <v>67.400227673351765</v>
      </c>
      <c r="I1559" s="11">
        <f t="shared" si="48"/>
        <v>0.11850589481028882</v>
      </c>
    </row>
    <row r="1560" spans="1:9" outlineLevel="2" x14ac:dyDescent="0.35">
      <c r="A1560" s="1" t="s">
        <v>169</v>
      </c>
      <c r="B1560" s="1" t="s">
        <v>179</v>
      </c>
      <c r="C1560" s="1" t="s">
        <v>146</v>
      </c>
      <c r="D1560" s="1" t="s">
        <v>1919</v>
      </c>
      <c r="E1560" s="2">
        <v>8.7912087912087912E-4</v>
      </c>
      <c r="F1560" s="1">
        <v>59.4</v>
      </c>
      <c r="G1560" s="10">
        <f t="shared" si="49"/>
        <v>5.2219780219780215E-2</v>
      </c>
      <c r="H1560" s="10">
        <v>77.065812423825264</v>
      </c>
      <c r="I1560" s="10">
        <f t="shared" si="48"/>
        <v>6.7750164768198035E-2</v>
      </c>
    </row>
    <row r="1561" spans="1:9" outlineLevel="2" x14ac:dyDescent="0.35">
      <c r="A1561" s="3" t="s">
        <v>169</v>
      </c>
      <c r="B1561" s="3" t="s">
        <v>179</v>
      </c>
      <c r="C1561" s="3" t="s">
        <v>147</v>
      </c>
      <c r="D1561" s="3" t="s">
        <v>1920</v>
      </c>
      <c r="E1561" s="4">
        <v>8.7912087912087912E-4</v>
      </c>
      <c r="F1561" s="3">
        <v>73.900000000000006</v>
      </c>
      <c r="G1561" s="11">
        <f t="shared" si="49"/>
        <v>6.4967032967032975E-2</v>
      </c>
      <c r="H1561" s="11">
        <v>68.039258420467377</v>
      </c>
      <c r="I1561" s="11">
        <f t="shared" si="48"/>
        <v>5.9814732677333955E-2</v>
      </c>
    </row>
    <row r="1562" spans="1:9" outlineLevel="2" x14ac:dyDescent="0.35">
      <c r="A1562" s="1" t="s">
        <v>169</v>
      </c>
      <c r="B1562" s="1" t="s">
        <v>179</v>
      </c>
      <c r="C1562" s="1" t="s">
        <v>149</v>
      </c>
      <c r="D1562" s="1" t="s">
        <v>1715</v>
      </c>
      <c r="E1562" s="2">
        <v>1.3186813186813187E-3</v>
      </c>
      <c r="F1562" s="1">
        <v>47</v>
      </c>
      <c r="G1562" s="10">
        <f t="shared" si="49"/>
        <v>6.1978021978021977E-2</v>
      </c>
      <c r="H1562" s="10">
        <v>83.402376640588045</v>
      </c>
      <c r="I1562" s="10">
        <f t="shared" si="48"/>
        <v>0.10998115600956665</v>
      </c>
    </row>
    <row r="1563" spans="1:9" outlineLevel="2" x14ac:dyDescent="0.35">
      <c r="A1563" s="3" t="s">
        <v>169</v>
      </c>
      <c r="B1563" s="3" t="s">
        <v>179</v>
      </c>
      <c r="C1563" s="3" t="s">
        <v>149</v>
      </c>
      <c r="D1563" s="3" t="s">
        <v>1716</v>
      </c>
      <c r="E1563" s="4">
        <v>1.7582417582417582E-3</v>
      </c>
      <c r="F1563" s="3">
        <v>61.6</v>
      </c>
      <c r="G1563" s="11">
        <f t="shared" si="49"/>
        <v>0.10830769230769231</v>
      </c>
      <c r="H1563" s="11">
        <v>82.704044692218304</v>
      </c>
      <c r="I1563" s="11">
        <f t="shared" ref="I1563:I1588" si="50">H1563*E1563</f>
        <v>0.14541370495335088</v>
      </c>
    </row>
    <row r="1564" spans="1:9" outlineLevel="2" x14ac:dyDescent="0.35">
      <c r="A1564" s="1" t="s">
        <v>169</v>
      </c>
      <c r="B1564" s="1" t="s">
        <v>179</v>
      </c>
      <c r="C1564" s="1" t="s">
        <v>149</v>
      </c>
      <c r="D1564" s="1" t="s">
        <v>1921</v>
      </c>
      <c r="E1564" s="2">
        <v>2.6373626373626374E-3</v>
      </c>
      <c r="F1564" s="1">
        <v>50.7</v>
      </c>
      <c r="G1564" s="10">
        <f t="shared" si="49"/>
        <v>0.13371428571428573</v>
      </c>
      <c r="H1564" s="10">
        <v>70.754243247210979</v>
      </c>
      <c r="I1564" s="10">
        <f t="shared" si="50"/>
        <v>0.18660459757506193</v>
      </c>
    </row>
    <row r="1565" spans="1:9" outlineLevel="2" x14ac:dyDescent="0.35">
      <c r="A1565" s="3" t="s">
        <v>169</v>
      </c>
      <c r="B1565" s="3" t="s">
        <v>179</v>
      </c>
      <c r="C1565" s="3" t="s">
        <v>150</v>
      </c>
      <c r="D1565" s="3" t="s">
        <v>1922</v>
      </c>
      <c r="E1565" s="4">
        <v>2.6373626373626374E-3</v>
      </c>
      <c r="F1565" s="3">
        <v>34.5</v>
      </c>
      <c r="G1565" s="11">
        <f t="shared" si="49"/>
        <v>9.0989010989010993E-2</v>
      </c>
      <c r="H1565" s="11">
        <v>79.043973945081234</v>
      </c>
      <c r="I1565" s="11">
        <f t="shared" si="50"/>
        <v>0.20846762359142304</v>
      </c>
    </row>
    <row r="1566" spans="1:9" outlineLevel="2" x14ac:dyDescent="0.35">
      <c r="A1566" s="1" t="s">
        <v>169</v>
      </c>
      <c r="B1566" s="1" t="s">
        <v>179</v>
      </c>
      <c r="C1566" s="1" t="s">
        <v>151</v>
      </c>
      <c r="D1566" s="1" t="s">
        <v>1923</v>
      </c>
      <c r="E1566" s="2">
        <v>1.7582417582417582E-3</v>
      </c>
      <c r="F1566" s="1">
        <v>34.799999999999997</v>
      </c>
      <c r="G1566" s="10">
        <f t="shared" si="49"/>
        <v>6.1186813186813183E-2</v>
      </c>
      <c r="H1566" s="10">
        <v>46.300248540937901</v>
      </c>
      <c r="I1566" s="10">
        <f t="shared" si="50"/>
        <v>8.1407030401649053E-2</v>
      </c>
    </row>
    <row r="1567" spans="1:9" outlineLevel="2" x14ac:dyDescent="0.35">
      <c r="A1567" s="3" t="s">
        <v>169</v>
      </c>
      <c r="B1567" s="3" t="s">
        <v>179</v>
      </c>
      <c r="C1567" s="3" t="s">
        <v>152</v>
      </c>
      <c r="D1567" s="3" t="s">
        <v>1924</v>
      </c>
      <c r="E1567" s="4">
        <v>1.7582417582417582E-3</v>
      </c>
      <c r="F1567" s="3">
        <v>81</v>
      </c>
      <c r="G1567" s="11">
        <f t="shared" si="49"/>
        <v>0.14241758241758243</v>
      </c>
      <c r="H1567" s="11">
        <v>91.728871446102858</v>
      </c>
      <c r="I1567" s="11">
        <f t="shared" si="50"/>
        <v>0.1612815322129281</v>
      </c>
    </row>
    <row r="1568" spans="1:9" outlineLevel="2" x14ac:dyDescent="0.35">
      <c r="A1568" s="1" t="s">
        <v>169</v>
      </c>
      <c r="B1568" s="1" t="s">
        <v>179</v>
      </c>
      <c r="C1568" s="1" t="s">
        <v>153</v>
      </c>
      <c r="D1568" s="1" t="s">
        <v>1717</v>
      </c>
      <c r="E1568" s="2">
        <v>1.7582417582417582E-3</v>
      </c>
      <c r="F1568" s="1">
        <v>52.8</v>
      </c>
      <c r="G1568" s="10">
        <f t="shared" si="49"/>
        <v>9.2835164835164824E-2</v>
      </c>
      <c r="H1568" s="10">
        <v>66.566868778318167</v>
      </c>
      <c r="I1568" s="10">
        <f t="shared" si="50"/>
        <v>0.11704064840143853</v>
      </c>
    </row>
    <row r="1569" spans="1:9" outlineLevel="2" x14ac:dyDescent="0.35">
      <c r="A1569" s="3" t="s">
        <v>169</v>
      </c>
      <c r="B1569" s="3" t="s">
        <v>179</v>
      </c>
      <c r="C1569" s="3" t="s">
        <v>154</v>
      </c>
      <c r="D1569" s="3" t="s">
        <v>1718</v>
      </c>
      <c r="E1569" s="4">
        <v>5.7142857142857143E-3</v>
      </c>
      <c r="F1569" s="3">
        <v>56.5</v>
      </c>
      <c r="G1569" s="11">
        <f t="shared" si="49"/>
        <v>0.32285714285714284</v>
      </c>
      <c r="H1569" s="11">
        <v>81.407502237707376</v>
      </c>
      <c r="I1569" s="11">
        <f t="shared" si="50"/>
        <v>0.46518572707261358</v>
      </c>
    </row>
    <row r="1570" spans="1:9" outlineLevel="2" x14ac:dyDescent="0.35">
      <c r="A1570" s="1" t="s">
        <v>169</v>
      </c>
      <c r="B1570" s="1" t="s">
        <v>179</v>
      </c>
      <c r="C1570" s="1" t="s">
        <v>155</v>
      </c>
      <c r="D1570" s="1" t="s">
        <v>1719</v>
      </c>
      <c r="E1570" s="2">
        <v>1.3186813186813187E-3</v>
      </c>
      <c r="F1570" s="1">
        <v>61</v>
      </c>
      <c r="G1570" s="10">
        <f t="shared" si="49"/>
        <v>8.0439560439560437E-2</v>
      </c>
      <c r="H1570" s="10">
        <v>63.438391201198094</v>
      </c>
      <c r="I1570" s="10">
        <f t="shared" si="50"/>
        <v>8.3655021364217264E-2</v>
      </c>
    </row>
    <row r="1571" spans="1:9" outlineLevel="2" x14ac:dyDescent="0.35">
      <c r="A1571" s="3" t="s">
        <v>169</v>
      </c>
      <c r="B1571" s="3" t="s">
        <v>179</v>
      </c>
      <c r="C1571" s="3" t="s">
        <v>156</v>
      </c>
      <c r="D1571" s="3" t="s">
        <v>1720</v>
      </c>
      <c r="E1571" s="4">
        <v>1.7582417582417582E-3</v>
      </c>
      <c r="F1571" s="3">
        <v>56.1</v>
      </c>
      <c r="G1571" s="11">
        <f t="shared" si="49"/>
        <v>9.8637362637362641E-2</v>
      </c>
      <c r="H1571" s="11">
        <v>58.090339042246342</v>
      </c>
      <c r="I1571" s="11">
        <f t="shared" si="50"/>
        <v>0.10213685985449907</v>
      </c>
    </row>
    <row r="1572" spans="1:9" outlineLevel="2" x14ac:dyDescent="0.35">
      <c r="A1572" s="1" t="s">
        <v>169</v>
      </c>
      <c r="B1572" s="1" t="s">
        <v>179</v>
      </c>
      <c r="C1572" s="1" t="s">
        <v>156</v>
      </c>
      <c r="D1572" s="1" t="s">
        <v>1721</v>
      </c>
      <c r="E1572" s="2">
        <v>1.3186813186813187E-3</v>
      </c>
      <c r="F1572" s="1">
        <v>52</v>
      </c>
      <c r="G1572" s="10">
        <f t="shared" si="49"/>
        <v>6.8571428571428575E-2</v>
      </c>
      <c r="H1572" s="10">
        <v>53.519412577152245</v>
      </c>
      <c r="I1572" s="10">
        <f t="shared" si="50"/>
        <v>7.0575049552288674E-2</v>
      </c>
    </row>
    <row r="1573" spans="1:9" outlineLevel="2" x14ac:dyDescent="0.35">
      <c r="A1573" s="3" t="s">
        <v>169</v>
      </c>
      <c r="B1573" s="3" t="s">
        <v>179</v>
      </c>
      <c r="C1573" s="3" t="s">
        <v>157</v>
      </c>
      <c r="D1573" s="3" t="s">
        <v>1722</v>
      </c>
      <c r="E1573" s="4">
        <v>2.6373626373626374E-3</v>
      </c>
      <c r="F1573" s="3">
        <v>78.099999999999994</v>
      </c>
      <c r="G1573" s="11">
        <f t="shared" si="49"/>
        <v>0.20597802197802195</v>
      </c>
      <c r="H1573" s="11">
        <v>94.411401115357876</v>
      </c>
      <c r="I1573" s="11">
        <f t="shared" si="50"/>
        <v>0.2489971018427021</v>
      </c>
    </row>
    <row r="1574" spans="1:9" outlineLevel="2" x14ac:dyDescent="0.35">
      <c r="A1574" s="1" t="s">
        <v>169</v>
      </c>
      <c r="B1574" s="1" t="s">
        <v>179</v>
      </c>
      <c r="C1574" s="1" t="s">
        <v>157</v>
      </c>
      <c r="D1574" s="1" t="s">
        <v>1723</v>
      </c>
      <c r="E1574" s="2">
        <v>4.8351648351648352E-3</v>
      </c>
      <c r="F1574" s="1">
        <v>57.1</v>
      </c>
      <c r="G1574" s="10">
        <f t="shared" si="49"/>
        <v>0.27608791208791211</v>
      </c>
      <c r="H1574" s="10">
        <v>84.522078633308411</v>
      </c>
      <c r="I1574" s="10">
        <f t="shared" si="50"/>
        <v>0.4086781824028099</v>
      </c>
    </row>
    <row r="1575" spans="1:9" outlineLevel="2" x14ac:dyDescent="0.35">
      <c r="A1575" s="3" t="s">
        <v>169</v>
      </c>
      <c r="B1575" s="3" t="s">
        <v>179</v>
      </c>
      <c r="C1575" s="3" t="s">
        <v>157</v>
      </c>
      <c r="D1575" s="3" t="s">
        <v>1724</v>
      </c>
      <c r="E1575" s="4">
        <v>1.3186813186813187E-3</v>
      </c>
      <c r="F1575" s="3">
        <v>71.7</v>
      </c>
      <c r="G1575" s="11">
        <f t="shared" si="49"/>
        <v>9.4549450549450548E-2</v>
      </c>
      <c r="H1575" s="11">
        <v>82.9564243927598</v>
      </c>
      <c r="I1575" s="11">
        <f t="shared" si="50"/>
        <v>0.10939308711133161</v>
      </c>
    </row>
    <row r="1576" spans="1:9" outlineLevel="2" x14ac:dyDescent="0.35">
      <c r="A1576" s="1" t="s">
        <v>169</v>
      </c>
      <c r="B1576" s="1" t="s">
        <v>179</v>
      </c>
      <c r="C1576" s="1" t="s">
        <v>158</v>
      </c>
      <c r="D1576" s="1" t="s">
        <v>1925</v>
      </c>
      <c r="E1576" s="2">
        <v>1.3186813186813187E-3</v>
      </c>
      <c r="F1576" s="1">
        <v>79.599999999999994</v>
      </c>
      <c r="G1576" s="10">
        <f t="shared" si="49"/>
        <v>0.10496703296703296</v>
      </c>
      <c r="H1576" s="10">
        <v>89.286717548966408</v>
      </c>
      <c r="I1576" s="10">
        <f t="shared" si="50"/>
        <v>0.11774072643819745</v>
      </c>
    </row>
    <row r="1577" spans="1:9" outlineLevel="2" x14ac:dyDescent="0.35">
      <c r="A1577" s="3" t="s">
        <v>169</v>
      </c>
      <c r="B1577" s="3" t="s">
        <v>179</v>
      </c>
      <c r="C1577" s="3" t="s">
        <v>159</v>
      </c>
      <c r="D1577" s="3" t="s">
        <v>1926</v>
      </c>
      <c r="E1577" s="4">
        <v>4.3956043956043956E-4</v>
      </c>
      <c r="F1577" s="3">
        <v>43.9</v>
      </c>
      <c r="G1577" s="11">
        <f t="shared" si="49"/>
        <v>1.9296703296703296E-2</v>
      </c>
      <c r="H1577" s="11">
        <v>46.163523383438587</v>
      </c>
      <c r="I1577" s="11">
        <f t="shared" si="50"/>
        <v>2.0291658630082896E-2</v>
      </c>
    </row>
    <row r="1578" spans="1:9" outlineLevel="2" x14ac:dyDescent="0.35">
      <c r="A1578" s="1" t="s">
        <v>169</v>
      </c>
      <c r="B1578" s="1" t="s">
        <v>179</v>
      </c>
      <c r="C1578" s="1" t="s">
        <v>160</v>
      </c>
      <c r="D1578" s="1" t="s">
        <v>1927</v>
      </c>
      <c r="E1578" s="2">
        <v>1.7582417582417582E-3</v>
      </c>
      <c r="F1578" s="1">
        <v>44.8</v>
      </c>
      <c r="G1578" s="10">
        <f t="shared" si="49"/>
        <v>7.8769230769230758E-2</v>
      </c>
      <c r="H1578" s="10">
        <v>76.639476865530014</v>
      </c>
      <c r="I1578" s="10">
        <f t="shared" si="50"/>
        <v>0.13475072855477804</v>
      </c>
    </row>
    <row r="1579" spans="1:9" outlineLevel="2" x14ac:dyDescent="0.35">
      <c r="A1579" s="3" t="s">
        <v>169</v>
      </c>
      <c r="B1579" s="3" t="s">
        <v>179</v>
      </c>
      <c r="C1579" s="3" t="s">
        <v>161</v>
      </c>
      <c r="D1579" s="3" t="s">
        <v>1928</v>
      </c>
      <c r="E1579" s="4">
        <v>6.1538461538461538E-3</v>
      </c>
      <c r="F1579" s="3">
        <v>62</v>
      </c>
      <c r="G1579" s="11">
        <f t="shared" si="49"/>
        <v>0.38153846153846155</v>
      </c>
      <c r="H1579" s="11">
        <v>81.939308345317841</v>
      </c>
      <c r="I1579" s="11">
        <f t="shared" si="50"/>
        <v>0.50424189750964821</v>
      </c>
    </row>
    <row r="1580" spans="1:9" outlineLevel="2" x14ac:dyDescent="0.35">
      <c r="A1580" s="1" t="s">
        <v>169</v>
      </c>
      <c r="B1580" s="1" t="s">
        <v>179</v>
      </c>
      <c r="C1580" s="1" t="s">
        <v>163</v>
      </c>
      <c r="D1580" s="1" t="s">
        <v>1929</v>
      </c>
      <c r="E1580" s="2">
        <v>4.3956043956043956E-4</v>
      </c>
      <c r="F1580" s="1">
        <v>34.299999999999997</v>
      </c>
      <c r="G1580" s="10">
        <f t="shared" si="49"/>
        <v>1.5076923076923076E-2</v>
      </c>
      <c r="H1580" s="10">
        <v>36.885247007012367</v>
      </c>
      <c r="I1580" s="10">
        <f t="shared" si="50"/>
        <v>1.6213295387697745E-2</v>
      </c>
    </row>
    <row r="1581" spans="1:9" outlineLevel="2" x14ac:dyDescent="0.35">
      <c r="A1581" s="3" t="s">
        <v>169</v>
      </c>
      <c r="B1581" s="3" t="s">
        <v>179</v>
      </c>
      <c r="C1581" s="3" t="s">
        <v>163</v>
      </c>
      <c r="D1581" s="3" t="s">
        <v>1930</v>
      </c>
      <c r="E1581" s="4">
        <v>1.7582417582417582E-3</v>
      </c>
      <c r="F1581" s="3">
        <v>72.2</v>
      </c>
      <c r="G1581" s="11">
        <f t="shared" si="49"/>
        <v>0.12694505494505495</v>
      </c>
      <c r="H1581" s="11">
        <v>82.280183024704456</v>
      </c>
      <c r="I1581" s="11">
        <f t="shared" si="50"/>
        <v>0.14466845366981004</v>
      </c>
    </row>
    <row r="1582" spans="1:9" outlineLevel="2" x14ac:dyDescent="0.35">
      <c r="A1582" s="1" t="s">
        <v>169</v>
      </c>
      <c r="B1582" s="1" t="s">
        <v>179</v>
      </c>
      <c r="C1582" s="1" t="s">
        <v>164</v>
      </c>
      <c r="D1582" s="1" t="s">
        <v>1725</v>
      </c>
      <c r="E1582" s="2">
        <v>1.7582417582417582E-3</v>
      </c>
      <c r="F1582" s="1">
        <v>63.8</v>
      </c>
      <c r="G1582" s="10">
        <f t="shared" si="49"/>
        <v>0.11217582417582417</v>
      </c>
      <c r="H1582" s="10">
        <v>55.415233597159386</v>
      </c>
      <c r="I1582" s="10">
        <f t="shared" si="50"/>
        <v>9.7433377753247272E-2</v>
      </c>
    </row>
    <row r="1583" spans="1:9" outlineLevel="2" x14ac:dyDescent="0.35">
      <c r="A1583" s="3" t="s">
        <v>169</v>
      </c>
      <c r="B1583" s="3" t="s">
        <v>179</v>
      </c>
      <c r="C1583" s="3" t="s">
        <v>164</v>
      </c>
      <c r="D1583" s="3" t="s">
        <v>1726</v>
      </c>
      <c r="E1583" s="4">
        <v>3.956043956043956E-3</v>
      </c>
      <c r="F1583" s="3">
        <v>69.2</v>
      </c>
      <c r="G1583" s="11">
        <f t="shared" si="49"/>
        <v>0.27375824175824176</v>
      </c>
      <c r="H1583" s="11">
        <v>73.496870417147875</v>
      </c>
      <c r="I1583" s="11">
        <f t="shared" si="50"/>
        <v>0.29075685000190366</v>
      </c>
    </row>
    <row r="1584" spans="1:9" outlineLevel="2" x14ac:dyDescent="0.35">
      <c r="A1584" s="1" t="s">
        <v>169</v>
      </c>
      <c r="B1584" s="1" t="s">
        <v>179</v>
      </c>
      <c r="C1584" s="1" t="s">
        <v>164</v>
      </c>
      <c r="D1584" s="1" t="s">
        <v>1727</v>
      </c>
      <c r="E1584" s="2">
        <v>8.7912087912087912E-4</v>
      </c>
      <c r="F1584" s="1">
        <v>58.3</v>
      </c>
      <c r="G1584" s="10">
        <f t="shared" si="49"/>
        <v>5.1252747252747248E-2</v>
      </c>
      <c r="H1584" s="10">
        <v>72.456037737429142</v>
      </c>
      <c r="I1584" s="10">
        <f t="shared" si="50"/>
        <v>6.3697615593344303E-2</v>
      </c>
    </row>
    <row r="1585" spans="1:9" outlineLevel="2" x14ac:dyDescent="0.35">
      <c r="A1585" s="3" t="s">
        <v>169</v>
      </c>
      <c r="B1585" s="3" t="s">
        <v>179</v>
      </c>
      <c r="C1585" s="3" t="s">
        <v>165</v>
      </c>
      <c r="D1585" s="3" t="s">
        <v>1931</v>
      </c>
      <c r="E1585" s="4">
        <v>8.7912087912087912E-4</v>
      </c>
      <c r="F1585" s="3">
        <v>70.5</v>
      </c>
      <c r="G1585" s="11">
        <f t="shared" si="49"/>
        <v>6.1978021978021977E-2</v>
      </c>
      <c r="H1585" s="11">
        <v>71.248172521591187</v>
      </c>
      <c r="I1585" s="11">
        <f t="shared" si="50"/>
        <v>6.2635756062937309E-2</v>
      </c>
    </row>
    <row r="1586" spans="1:9" outlineLevel="2" x14ac:dyDescent="0.35">
      <c r="A1586" s="1" t="s">
        <v>169</v>
      </c>
      <c r="B1586" s="1" t="s">
        <v>179</v>
      </c>
      <c r="C1586" s="1" t="s">
        <v>166</v>
      </c>
      <c r="D1586" s="1" t="s">
        <v>1728</v>
      </c>
      <c r="E1586" s="2">
        <v>8.7912087912087912E-4</v>
      </c>
      <c r="F1586" s="1">
        <v>64</v>
      </c>
      <c r="G1586" s="10">
        <f t="shared" si="49"/>
        <v>5.6263736263736264E-2</v>
      </c>
      <c r="H1586" s="10">
        <v>93.146901205182076</v>
      </c>
      <c r="I1586" s="10">
        <f t="shared" si="50"/>
        <v>8.1887385674885335E-2</v>
      </c>
    </row>
    <row r="1587" spans="1:9" outlineLevel="2" x14ac:dyDescent="0.35">
      <c r="A1587" s="3" t="s">
        <v>169</v>
      </c>
      <c r="B1587" s="3" t="s">
        <v>179</v>
      </c>
      <c r="C1587" s="3" t="s">
        <v>167</v>
      </c>
      <c r="D1587" s="3" t="s">
        <v>1932</v>
      </c>
      <c r="E1587" s="4">
        <v>1.7582417582417582E-3</v>
      </c>
      <c r="F1587" s="3">
        <v>29.3</v>
      </c>
      <c r="G1587" s="11">
        <f t="shared" si="49"/>
        <v>5.1516483516483517E-2</v>
      </c>
      <c r="H1587" s="11">
        <v>23.076923936605453</v>
      </c>
      <c r="I1587" s="11">
        <f t="shared" si="50"/>
        <v>4.0574811317108488E-2</v>
      </c>
    </row>
    <row r="1588" spans="1:9" outlineLevel="2" x14ac:dyDescent="0.35">
      <c r="A1588" s="1" t="s">
        <v>169</v>
      </c>
      <c r="B1588" s="1" t="s">
        <v>179</v>
      </c>
      <c r="C1588" s="1" t="s">
        <v>168</v>
      </c>
      <c r="D1588" s="1" t="s">
        <v>1933</v>
      </c>
      <c r="E1588" s="2">
        <v>2.1978021978021978E-3</v>
      </c>
      <c r="F1588" s="1">
        <v>55.1</v>
      </c>
      <c r="G1588" s="10">
        <f t="shared" si="49"/>
        <v>0.1210989010989011</v>
      </c>
      <c r="H1588" s="10">
        <v>67.497973628342152</v>
      </c>
      <c r="I1588" s="10">
        <f t="shared" si="50"/>
        <v>0.14834719478756517</v>
      </c>
    </row>
    <row r="1589" spans="1:9" outlineLevel="1" x14ac:dyDescent="0.35">
      <c r="A1589" s="19"/>
      <c r="B1589" s="22" t="s">
        <v>370</v>
      </c>
      <c r="C1589" s="19"/>
      <c r="D1589" s="19"/>
      <c r="E1589" s="20">
        <f>SUBTOTAL(9,E1242:E1588)</f>
        <v>0.99999999999999867</v>
      </c>
      <c r="F1589" s="19"/>
      <c r="G1589" s="21">
        <f>SUBTOTAL(9,G1242:G1588)</f>
        <v>55.030813186813226</v>
      </c>
      <c r="H1589" s="19"/>
      <c r="I1589" s="21">
        <v>70.664108325201269</v>
      </c>
    </row>
  </sheetData>
  <sheetProtection algorithmName="SHA-512" hashValue="1c75lH/AB9ydfANCbDH1DlajTSh0DOeG464Y7fIxScXaJwSbqc8vG71zUWIcey0a/Ym/4Lh+JHvkHiz2F+fPxg==" saltValue="bVE5HBKDJVTTJm6GB/eo1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489"/>
  <sheetViews>
    <sheetView topLeftCell="A484" workbookViewId="0">
      <selection activeCell="F500" sqref="F500"/>
    </sheetView>
  </sheetViews>
  <sheetFormatPr defaultRowHeight="14.5" outlineLevelRow="2" x14ac:dyDescent="0.35"/>
  <cols>
    <col min="1" max="1" width="21.453125" bestFit="1" customWidth="1"/>
    <col min="2" max="2" width="10.7265625" bestFit="1" customWidth="1"/>
    <col min="3" max="3" width="24"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189</v>
      </c>
      <c r="F1" s="5" t="s">
        <v>367</v>
      </c>
    </row>
    <row r="2" spans="1:6" outlineLevel="2" x14ac:dyDescent="0.35">
      <c r="A2" s="1" t="s">
        <v>6</v>
      </c>
      <c r="B2" s="1" t="s">
        <v>7</v>
      </c>
      <c r="C2" s="8" t="s">
        <v>190</v>
      </c>
      <c r="D2" s="2">
        <v>7.9082641360221433E-4</v>
      </c>
      <c r="E2" s="1">
        <v>67</v>
      </c>
      <c r="F2" s="10">
        <f>D2*E2</f>
        <v>5.298536971134836E-2</v>
      </c>
    </row>
    <row r="3" spans="1:6" outlineLevel="2" x14ac:dyDescent="0.35">
      <c r="A3" s="3" t="s">
        <v>6</v>
      </c>
      <c r="B3" s="3" t="s">
        <v>7</v>
      </c>
      <c r="C3" s="9" t="s">
        <v>191</v>
      </c>
      <c r="D3" s="4">
        <v>3.9541320680110717E-4</v>
      </c>
      <c r="E3" s="3">
        <v>65</v>
      </c>
      <c r="F3" s="11">
        <f t="shared" ref="F3:F66" si="0">D3*E3</f>
        <v>2.5701858442071967E-2</v>
      </c>
    </row>
    <row r="4" spans="1:6" outlineLevel="2" x14ac:dyDescent="0.35">
      <c r="A4" s="1" t="s">
        <v>6</v>
      </c>
      <c r="B4" s="1" t="s">
        <v>7</v>
      </c>
      <c r="C4" s="8" t="s">
        <v>10</v>
      </c>
      <c r="D4" s="2">
        <v>3.8355081059707391E-2</v>
      </c>
      <c r="E4" s="1">
        <v>50.3</v>
      </c>
      <c r="F4" s="10">
        <f t="shared" si="0"/>
        <v>1.9292605773032816</v>
      </c>
    </row>
    <row r="5" spans="1:6" outlineLevel="2" x14ac:dyDescent="0.35">
      <c r="A5" s="3" t="s">
        <v>6</v>
      </c>
      <c r="B5" s="3" t="s">
        <v>7</v>
      </c>
      <c r="C5" s="9" t="s">
        <v>192</v>
      </c>
      <c r="D5" s="4">
        <v>1.5816528272044287E-3</v>
      </c>
      <c r="E5" s="3">
        <v>76.400000000000006</v>
      </c>
      <c r="F5" s="11">
        <f t="shared" si="0"/>
        <v>0.12083827599841836</v>
      </c>
    </row>
    <row r="6" spans="1:6" outlineLevel="2" x14ac:dyDescent="0.35">
      <c r="A6" s="1" t="s">
        <v>6</v>
      </c>
      <c r="B6" s="1" t="s">
        <v>7</v>
      </c>
      <c r="C6" s="8" t="s">
        <v>193</v>
      </c>
      <c r="D6" s="2">
        <v>2.76789244760775E-3</v>
      </c>
      <c r="E6" s="1">
        <v>37.4</v>
      </c>
      <c r="F6" s="10">
        <f t="shared" si="0"/>
        <v>0.10351917754052985</v>
      </c>
    </row>
    <row r="7" spans="1:6" outlineLevel="2" x14ac:dyDescent="0.35">
      <c r="A7" s="3" t="s">
        <v>6</v>
      </c>
      <c r="B7" s="3" t="s">
        <v>7</v>
      </c>
      <c r="C7" s="9" t="s">
        <v>194</v>
      </c>
      <c r="D7" s="4">
        <v>7.9082641360221433E-4</v>
      </c>
      <c r="E7" s="3">
        <v>66.2</v>
      </c>
      <c r="F7" s="11">
        <f t="shared" si="0"/>
        <v>5.2352708580466589E-2</v>
      </c>
    </row>
    <row r="8" spans="1:6" outlineLevel="2" x14ac:dyDescent="0.35">
      <c r="A8" s="1" t="s">
        <v>6</v>
      </c>
      <c r="B8" s="1" t="s">
        <v>7</v>
      </c>
      <c r="C8" s="8" t="s">
        <v>195</v>
      </c>
      <c r="D8" s="2">
        <v>9.8853301700276789E-3</v>
      </c>
      <c r="E8" s="1">
        <v>54.7</v>
      </c>
      <c r="F8" s="10">
        <f t="shared" si="0"/>
        <v>0.54072756030051405</v>
      </c>
    </row>
    <row r="9" spans="1:6" outlineLevel="2" x14ac:dyDescent="0.35">
      <c r="A9" s="3" t="s">
        <v>6</v>
      </c>
      <c r="B9" s="3" t="s">
        <v>7</v>
      </c>
      <c r="C9" s="9" t="s">
        <v>196</v>
      </c>
      <c r="D9" s="4">
        <v>6.722024515618822E-3</v>
      </c>
      <c r="E9" s="3">
        <v>61.1</v>
      </c>
      <c r="F9" s="11">
        <f t="shared" si="0"/>
        <v>0.41071569790431001</v>
      </c>
    </row>
    <row r="10" spans="1:6" outlineLevel="2" x14ac:dyDescent="0.35">
      <c r="A10" s="1" t="s">
        <v>6</v>
      </c>
      <c r="B10" s="1" t="s">
        <v>7</v>
      </c>
      <c r="C10" s="8" t="s">
        <v>197</v>
      </c>
      <c r="D10" s="2">
        <v>7.9082641360221433E-4</v>
      </c>
      <c r="E10" s="1">
        <v>49</v>
      </c>
      <c r="F10" s="10">
        <f t="shared" si="0"/>
        <v>3.8750494266508499E-2</v>
      </c>
    </row>
    <row r="11" spans="1:6" outlineLevel="2" x14ac:dyDescent="0.35">
      <c r="A11" s="3" t="s">
        <v>6</v>
      </c>
      <c r="B11" s="3" t="s">
        <v>7</v>
      </c>
      <c r="C11" s="9" t="s">
        <v>198</v>
      </c>
      <c r="D11" s="4">
        <v>2.76789244760775E-3</v>
      </c>
      <c r="E11" s="3">
        <v>74.7</v>
      </c>
      <c r="F11" s="11">
        <f t="shared" si="0"/>
        <v>0.20676156583629893</v>
      </c>
    </row>
    <row r="12" spans="1:6" outlineLevel="2" x14ac:dyDescent="0.35">
      <c r="A12" s="1" t="s">
        <v>6</v>
      </c>
      <c r="B12" s="1" t="s">
        <v>7</v>
      </c>
      <c r="C12" s="8" t="s">
        <v>199</v>
      </c>
      <c r="D12" s="2">
        <v>1.6211941478845394E-2</v>
      </c>
      <c r="E12" s="1">
        <v>41.6</v>
      </c>
      <c r="F12" s="10">
        <f t="shared" si="0"/>
        <v>0.67441676551996843</v>
      </c>
    </row>
    <row r="13" spans="1:6" outlineLevel="2" x14ac:dyDescent="0.35">
      <c r="A13" s="3" t="s">
        <v>6</v>
      </c>
      <c r="B13" s="3" t="s">
        <v>7</v>
      </c>
      <c r="C13" s="9" t="s">
        <v>200</v>
      </c>
      <c r="D13" s="4">
        <v>7.9082641360221433E-4</v>
      </c>
      <c r="E13" s="3">
        <v>81.400000000000006</v>
      </c>
      <c r="F13" s="11">
        <f t="shared" si="0"/>
        <v>6.4373270067220253E-2</v>
      </c>
    </row>
    <row r="14" spans="1:6" outlineLevel="2" x14ac:dyDescent="0.35">
      <c r="A14" s="1" t="s">
        <v>6</v>
      </c>
      <c r="B14" s="1" t="s">
        <v>7</v>
      </c>
      <c r="C14" s="8" t="s">
        <v>201</v>
      </c>
      <c r="D14" s="2">
        <v>3.9541320680110717E-4</v>
      </c>
      <c r="E14" s="1">
        <v>77.7</v>
      </c>
      <c r="F14" s="10">
        <f t="shared" si="0"/>
        <v>3.0723606168446028E-2</v>
      </c>
    </row>
    <row r="15" spans="1:6" outlineLevel="2" x14ac:dyDescent="0.35">
      <c r="A15" s="3" t="s">
        <v>6</v>
      </c>
      <c r="B15" s="3" t="s">
        <v>7</v>
      </c>
      <c r="C15" s="9" t="s">
        <v>202</v>
      </c>
      <c r="D15" s="4">
        <v>3.9541320680110717E-4</v>
      </c>
      <c r="E15" s="3">
        <v>93.2</v>
      </c>
      <c r="F15" s="11">
        <f t="shared" si="0"/>
        <v>3.6852510873863188E-2</v>
      </c>
    </row>
    <row r="16" spans="1:6" outlineLevel="2" x14ac:dyDescent="0.35">
      <c r="A16" s="1" t="s">
        <v>6</v>
      </c>
      <c r="B16" s="1" t="s">
        <v>7</v>
      </c>
      <c r="C16" s="8" t="s">
        <v>203</v>
      </c>
      <c r="D16" s="2">
        <v>7.9082641360221433E-4</v>
      </c>
      <c r="E16" s="1">
        <v>46.3</v>
      </c>
      <c r="F16" s="10">
        <f t="shared" si="0"/>
        <v>3.6615262949782519E-2</v>
      </c>
    </row>
    <row r="17" spans="1:6" outlineLevel="2" x14ac:dyDescent="0.35">
      <c r="A17" s="3" t="s">
        <v>6</v>
      </c>
      <c r="B17" s="3" t="s">
        <v>7</v>
      </c>
      <c r="C17" s="9" t="s">
        <v>204</v>
      </c>
      <c r="D17" s="4">
        <v>1.5816528272044287E-3</v>
      </c>
      <c r="E17" s="3">
        <v>83.3</v>
      </c>
      <c r="F17" s="11">
        <f t="shared" si="0"/>
        <v>0.1317516805061289</v>
      </c>
    </row>
    <row r="18" spans="1:6" outlineLevel="2" x14ac:dyDescent="0.35">
      <c r="A18" s="1" t="s">
        <v>6</v>
      </c>
      <c r="B18" s="1" t="s">
        <v>7</v>
      </c>
      <c r="C18" s="8" t="s">
        <v>205</v>
      </c>
      <c r="D18" s="2">
        <v>7.9082641360221433E-4</v>
      </c>
      <c r="E18" s="1">
        <v>92.7</v>
      </c>
      <c r="F18" s="10">
        <f t="shared" si="0"/>
        <v>7.3309608540925275E-2</v>
      </c>
    </row>
    <row r="19" spans="1:6" outlineLevel="2" x14ac:dyDescent="0.35">
      <c r="A19" s="3" t="s">
        <v>6</v>
      </c>
      <c r="B19" s="3" t="s">
        <v>7</v>
      </c>
      <c r="C19" s="9" t="s">
        <v>206</v>
      </c>
      <c r="D19" s="4">
        <v>4.7449584816132862E-3</v>
      </c>
      <c r="E19" s="3">
        <v>59.7</v>
      </c>
      <c r="F19" s="11">
        <f t="shared" si="0"/>
        <v>0.28327402135231322</v>
      </c>
    </row>
    <row r="20" spans="1:6" outlineLevel="2" x14ac:dyDescent="0.35">
      <c r="A20" s="1" t="s">
        <v>6</v>
      </c>
      <c r="B20" s="1" t="s">
        <v>7</v>
      </c>
      <c r="C20" s="8" t="s">
        <v>207</v>
      </c>
      <c r="D20" s="2">
        <v>2.3724792408066431E-3</v>
      </c>
      <c r="E20" s="1">
        <v>47.9</v>
      </c>
      <c r="F20" s="10">
        <f t="shared" si="0"/>
        <v>0.1136417556346382</v>
      </c>
    </row>
    <row r="21" spans="1:6" outlineLevel="2" x14ac:dyDescent="0.35">
      <c r="A21" s="3" t="s">
        <v>6</v>
      </c>
      <c r="B21" s="3" t="s">
        <v>7</v>
      </c>
      <c r="C21" s="9" t="s">
        <v>208</v>
      </c>
      <c r="D21" s="4">
        <v>2.3724792408066431E-3</v>
      </c>
      <c r="E21" s="3">
        <v>51.8</v>
      </c>
      <c r="F21" s="11">
        <f t="shared" si="0"/>
        <v>0.1228944246737841</v>
      </c>
    </row>
    <row r="22" spans="1:6" outlineLevel="2" x14ac:dyDescent="0.35">
      <c r="A22" s="1" t="s">
        <v>6</v>
      </c>
      <c r="B22" s="1" t="s">
        <v>7</v>
      </c>
      <c r="C22" s="8" t="s">
        <v>209</v>
      </c>
      <c r="D22" s="2">
        <v>7.9082641360221433E-4</v>
      </c>
      <c r="E22" s="1">
        <v>61.5</v>
      </c>
      <c r="F22" s="10">
        <f t="shared" si="0"/>
        <v>4.8635824436536183E-2</v>
      </c>
    </row>
    <row r="23" spans="1:6" outlineLevel="2" x14ac:dyDescent="0.35">
      <c r="A23" s="3" t="s">
        <v>6</v>
      </c>
      <c r="B23" s="3" t="s">
        <v>7</v>
      </c>
      <c r="C23" s="9" t="s">
        <v>210</v>
      </c>
      <c r="D23" s="4">
        <v>9.8853301700276789E-3</v>
      </c>
      <c r="E23" s="3">
        <v>85.4</v>
      </c>
      <c r="F23" s="11">
        <f t="shared" si="0"/>
        <v>0.8442071965203638</v>
      </c>
    </row>
    <row r="24" spans="1:6" outlineLevel="2" x14ac:dyDescent="0.35">
      <c r="A24" s="1" t="s">
        <v>6</v>
      </c>
      <c r="B24" s="1" t="s">
        <v>7</v>
      </c>
      <c r="C24" s="8" t="s">
        <v>211</v>
      </c>
      <c r="D24" s="2">
        <v>1.5816528272044287E-3</v>
      </c>
      <c r="E24" s="1">
        <v>50.6</v>
      </c>
      <c r="F24" s="10">
        <f t="shared" si="0"/>
        <v>8.0031633056544094E-2</v>
      </c>
    </row>
    <row r="25" spans="1:6" outlineLevel="2" x14ac:dyDescent="0.35">
      <c r="A25" s="3" t="s">
        <v>6</v>
      </c>
      <c r="B25" s="3" t="s">
        <v>7</v>
      </c>
      <c r="C25" s="9" t="s">
        <v>212</v>
      </c>
      <c r="D25" s="4">
        <v>7.9082641360221431E-3</v>
      </c>
      <c r="E25" s="3">
        <v>73.900000000000006</v>
      </c>
      <c r="F25" s="11">
        <f t="shared" si="0"/>
        <v>0.58442071965203646</v>
      </c>
    </row>
    <row r="26" spans="1:6" outlineLevel="2" x14ac:dyDescent="0.35">
      <c r="A26" s="1" t="s">
        <v>6</v>
      </c>
      <c r="B26" s="1" t="s">
        <v>7</v>
      </c>
      <c r="C26" s="8" t="s">
        <v>213</v>
      </c>
      <c r="D26" s="2">
        <v>7.9082641360221433E-4</v>
      </c>
      <c r="E26" s="1">
        <v>69.099999999999994</v>
      </c>
      <c r="F26" s="10">
        <f t="shared" si="0"/>
        <v>5.4646105179913008E-2</v>
      </c>
    </row>
    <row r="27" spans="1:6" outlineLevel="2" x14ac:dyDescent="0.35">
      <c r="A27" s="3" t="s">
        <v>6</v>
      </c>
      <c r="B27" s="3" t="s">
        <v>7</v>
      </c>
      <c r="C27" s="9" t="s">
        <v>214</v>
      </c>
      <c r="D27" s="4">
        <v>1.9770660340055358E-3</v>
      </c>
      <c r="E27" s="3">
        <v>64.099999999999994</v>
      </c>
      <c r="F27" s="11">
        <f t="shared" si="0"/>
        <v>0.12672993277975483</v>
      </c>
    </row>
    <row r="28" spans="1:6" outlineLevel="2" x14ac:dyDescent="0.35">
      <c r="A28" s="1" t="s">
        <v>6</v>
      </c>
      <c r="B28" s="1" t="s">
        <v>7</v>
      </c>
      <c r="C28" s="8" t="s">
        <v>215</v>
      </c>
      <c r="D28" s="2">
        <v>7.9082641360221433E-4</v>
      </c>
      <c r="E28" s="1">
        <v>61.1</v>
      </c>
      <c r="F28" s="10">
        <f t="shared" si="0"/>
        <v>4.8319493871095298E-2</v>
      </c>
    </row>
    <row r="29" spans="1:6" outlineLevel="2" x14ac:dyDescent="0.35">
      <c r="A29" s="3" t="s">
        <v>6</v>
      </c>
      <c r="B29" s="3" t="s">
        <v>7</v>
      </c>
      <c r="C29" s="9" t="s">
        <v>216</v>
      </c>
      <c r="D29" s="4">
        <v>1.5816528272044287E-3</v>
      </c>
      <c r="E29" s="3">
        <v>68.5</v>
      </c>
      <c r="F29" s="11">
        <f t="shared" si="0"/>
        <v>0.10834321866350337</v>
      </c>
    </row>
    <row r="30" spans="1:6" outlineLevel="2" x14ac:dyDescent="0.35">
      <c r="A30" s="1" t="s">
        <v>6</v>
      </c>
      <c r="B30" s="1" t="s">
        <v>7</v>
      </c>
      <c r="C30" s="8" t="s">
        <v>217</v>
      </c>
      <c r="D30" s="2">
        <v>1.9770660340055358E-3</v>
      </c>
      <c r="E30" s="1">
        <v>44.1</v>
      </c>
      <c r="F30" s="10">
        <f t="shared" si="0"/>
        <v>8.7188612099644125E-2</v>
      </c>
    </row>
    <row r="31" spans="1:6" outlineLevel="2" x14ac:dyDescent="0.35">
      <c r="A31" s="3" t="s">
        <v>6</v>
      </c>
      <c r="B31" s="3" t="s">
        <v>7</v>
      </c>
      <c r="C31" s="9" t="s">
        <v>218</v>
      </c>
      <c r="D31" s="4">
        <v>1.1862396204033215E-2</v>
      </c>
      <c r="E31" s="3">
        <v>77.3</v>
      </c>
      <c r="F31" s="11">
        <f t="shared" si="0"/>
        <v>0.91696322657176743</v>
      </c>
    </row>
    <row r="32" spans="1:6" outlineLevel="2" x14ac:dyDescent="0.35">
      <c r="A32" s="1" t="s">
        <v>6</v>
      </c>
      <c r="B32" s="1" t="s">
        <v>7</v>
      </c>
      <c r="C32" s="8" t="s">
        <v>219</v>
      </c>
      <c r="D32" s="2">
        <v>3.9541320680110717E-4</v>
      </c>
      <c r="E32" s="1">
        <v>98.2</v>
      </c>
      <c r="F32" s="10">
        <f t="shared" si="0"/>
        <v>3.8829576907868722E-2</v>
      </c>
    </row>
    <row r="33" spans="1:6" outlineLevel="2" x14ac:dyDescent="0.35">
      <c r="A33" s="3" t="s">
        <v>6</v>
      </c>
      <c r="B33" s="3" t="s">
        <v>7</v>
      </c>
      <c r="C33" s="9" t="s">
        <v>220</v>
      </c>
      <c r="D33" s="4">
        <v>5.5357848952155E-3</v>
      </c>
      <c r="E33" s="3">
        <v>49.6</v>
      </c>
      <c r="F33" s="11">
        <f t="shared" si="0"/>
        <v>0.2745749308026888</v>
      </c>
    </row>
    <row r="34" spans="1:6" outlineLevel="2" x14ac:dyDescent="0.35">
      <c r="A34" s="1" t="s">
        <v>6</v>
      </c>
      <c r="B34" s="1" t="s">
        <v>7</v>
      </c>
      <c r="C34" s="8" t="s">
        <v>221</v>
      </c>
      <c r="D34" s="2">
        <v>5.6544088572558326E-2</v>
      </c>
      <c r="E34" s="1">
        <v>33.5</v>
      </c>
      <c r="F34" s="10">
        <f t="shared" si="0"/>
        <v>1.8942269671807039</v>
      </c>
    </row>
    <row r="35" spans="1:6" outlineLevel="2" x14ac:dyDescent="0.35">
      <c r="A35" s="3" t="s">
        <v>6</v>
      </c>
      <c r="B35" s="3" t="s">
        <v>7</v>
      </c>
      <c r="C35" s="9" t="s">
        <v>222</v>
      </c>
      <c r="D35" s="4">
        <v>3.9541320680110717E-4</v>
      </c>
      <c r="E35" s="3">
        <v>56.4</v>
      </c>
      <c r="F35" s="11">
        <f t="shared" si="0"/>
        <v>2.2301304863582443E-2</v>
      </c>
    </row>
    <row r="36" spans="1:6" outlineLevel="2" x14ac:dyDescent="0.35">
      <c r="A36" s="1" t="s">
        <v>6</v>
      </c>
      <c r="B36" s="1" t="s">
        <v>7</v>
      </c>
      <c r="C36" s="8" t="s">
        <v>223</v>
      </c>
      <c r="D36" s="2">
        <v>4.4681692368525108E-2</v>
      </c>
      <c r="E36" s="1">
        <v>73</v>
      </c>
      <c r="F36" s="10">
        <f t="shared" si="0"/>
        <v>3.2617635429023331</v>
      </c>
    </row>
    <row r="37" spans="1:6" outlineLevel="2" x14ac:dyDescent="0.35">
      <c r="A37" s="3" t="s">
        <v>6</v>
      </c>
      <c r="B37" s="3" t="s">
        <v>7</v>
      </c>
      <c r="C37" s="9" t="s">
        <v>224</v>
      </c>
      <c r="D37" s="4">
        <v>7.1174377224199285E-3</v>
      </c>
      <c r="E37" s="3">
        <v>56.4</v>
      </c>
      <c r="F37" s="11">
        <f t="shared" si="0"/>
        <v>0.40142348754448398</v>
      </c>
    </row>
    <row r="38" spans="1:6" outlineLevel="2" x14ac:dyDescent="0.35">
      <c r="A38" s="1" t="s">
        <v>6</v>
      </c>
      <c r="B38" s="1" t="s">
        <v>7</v>
      </c>
      <c r="C38" s="8" t="s">
        <v>225</v>
      </c>
      <c r="D38" s="2">
        <v>5.5357848952155E-3</v>
      </c>
      <c r="E38" s="1">
        <v>51.8</v>
      </c>
      <c r="F38" s="10">
        <f t="shared" si="0"/>
        <v>0.28675365757216287</v>
      </c>
    </row>
    <row r="39" spans="1:6" outlineLevel="2" x14ac:dyDescent="0.35">
      <c r="A39" s="3" t="s">
        <v>6</v>
      </c>
      <c r="B39" s="3" t="s">
        <v>7</v>
      </c>
      <c r="C39" s="9" t="s">
        <v>226</v>
      </c>
      <c r="D39" s="4">
        <v>1.4630288651640965E-2</v>
      </c>
      <c r="E39" s="3">
        <v>85.5</v>
      </c>
      <c r="F39" s="11">
        <f t="shared" si="0"/>
        <v>1.2508896797153026</v>
      </c>
    </row>
    <row r="40" spans="1:6" outlineLevel="2" x14ac:dyDescent="0.35">
      <c r="A40" s="1" t="s">
        <v>6</v>
      </c>
      <c r="B40" s="1" t="s">
        <v>7</v>
      </c>
      <c r="C40" s="8" t="s">
        <v>227</v>
      </c>
      <c r="D40" s="2">
        <v>1.5816528272044287E-3</v>
      </c>
      <c r="E40" s="1">
        <v>83.1</v>
      </c>
      <c r="F40" s="10">
        <f t="shared" si="0"/>
        <v>0.13143534994068801</v>
      </c>
    </row>
    <row r="41" spans="1:6" outlineLevel="2" x14ac:dyDescent="0.35">
      <c r="A41" s="3" t="s">
        <v>6</v>
      </c>
      <c r="B41" s="3" t="s">
        <v>7</v>
      </c>
      <c r="C41" s="9" t="s">
        <v>228</v>
      </c>
      <c r="D41" s="4">
        <v>1.1862396204033216E-3</v>
      </c>
      <c r="E41" s="3">
        <v>50.5</v>
      </c>
      <c r="F41" s="11">
        <f t="shared" si="0"/>
        <v>5.9905100830367736E-2</v>
      </c>
    </row>
    <row r="42" spans="1:6" outlineLevel="2" x14ac:dyDescent="0.35">
      <c r="A42" s="1" t="s">
        <v>6</v>
      </c>
      <c r="B42" s="1" t="s">
        <v>7</v>
      </c>
      <c r="C42" s="8" t="s">
        <v>229</v>
      </c>
      <c r="D42" s="2">
        <v>1.0280743376828785E-2</v>
      </c>
      <c r="E42" s="1">
        <v>73.2</v>
      </c>
      <c r="F42" s="10">
        <f t="shared" si="0"/>
        <v>0.75255041518386712</v>
      </c>
    </row>
    <row r="43" spans="1:6" outlineLevel="2" x14ac:dyDescent="0.35">
      <c r="A43" s="3" t="s">
        <v>6</v>
      </c>
      <c r="B43" s="3" t="s">
        <v>7</v>
      </c>
      <c r="C43" s="9" t="s">
        <v>230</v>
      </c>
      <c r="D43" s="4">
        <v>3.5587188612099642E-3</v>
      </c>
      <c r="E43" s="3">
        <v>54.5</v>
      </c>
      <c r="F43" s="11">
        <f t="shared" si="0"/>
        <v>0.19395017793594305</v>
      </c>
    </row>
    <row r="44" spans="1:6" outlineLevel="2" x14ac:dyDescent="0.35">
      <c r="A44" s="1" t="s">
        <v>6</v>
      </c>
      <c r="B44" s="1" t="s">
        <v>7</v>
      </c>
      <c r="C44" s="8" t="s">
        <v>231</v>
      </c>
      <c r="D44" s="2">
        <v>2.76789244760775E-3</v>
      </c>
      <c r="E44" s="1">
        <v>33.1</v>
      </c>
      <c r="F44" s="10">
        <f t="shared" si="0"/>
        <v>9.1617240015816531E-2</v>
      </c>
    </row>
    <row r="45" spans="1:6" outlineLevel="2" x14ac:dyDescent="0.35">
      <c r="A45" s="3" t="s">
        <v>6</v>
      </c>
      <c r="B45" s="3" t="s">
        <v>7</v>
      </c>
      <c r="C45" s="9" t="s">
        <v>232</v>
      </c>
      <c r="D45" s="4">
        <v>1.1862396204033216E-3</v>
      </c>
      <c r="E45" s="3">
        <v>74.8</v>
      </c>
      <c r="F45" s="11">
        <f t="shared" si="0"/>
        <v>8.8730723606168446E-2</v>
      </c>
    </row>
    <row r="46" spans="1:6" outlineLevel="2" x14ac:dyDescent="0.35">
      <c r="A46" s="1" t="s">
        <v>6</v>
      </c>
      <c r="B46" s="1" t="s">
        <v>7</v>
      </c>
      <c r="C46" s="8" t="s">
        <v>233</v>
      </c>
      <c r="D46" s="2">
        <v>3.9541320680110717E-4</v>
      </c>
      <c r="E46" s="1">
        <v>58.3</v>
      </c>
      <c r="F46" s="10">
        <f t="shared" si="0"/>
        <v>2.3052589956504548E-2</v>
      </c>
    </row>
    <row r="47" spans="1:6" outlineLevel="2" x14ac:dyDescent="0.35">
      <c r="A47" s="3" t="s">
        <v>6</v>
      </c>
      <c r="B47" s="3" t="s">
        <v>7</v>
      </c>
      <c r="C47" s="9" t="s">
        <v>234</v>
      </c>
      <c r="D47" s="4">
        <v>3.9541320680110717E-4</v>
      </c>
      <c r="E47" s="3">
        <v>70.2</v>
      </c>
      <c r="F47" s="11">
        <f t="shared" si="0"/>
        <v>2.7758007117437724E-2</v>
      </c>
    </row>
    <row r="48" spans="1:6" outlineLevel="2" x14ac:dyDescent="0.35">
      <c r="A48" s="1" t="s">
        <v>6</v>
      </c>
      <c r="B48" s="1" t="s">
        <v>7</v>
      </c>
      <c r="C48" s="8" t="s">
        <v>235</v>
      </c>
      <c r="D48" s="2">
        <v>1.9770660340055358E-3</v>
      </c>
      <c r="E48" s="1">
        <v>51</v>
      </c>
      <c r="F48" s="10">
        <f t="shared" si="0"/>
        <v>0.10083036773428232</v>
      </c>
    </row>
    <row r="49" spans="1:6" outlineLevel="2" x14ac:dyDescent="0.35">
      <c r="A49" s="3" t="s">
        <v>6</v>
      </c>
      <c r="B49" s="3" t="s">
        <v>7</v>
      </c>
      <c r="C49" s="9" t="s">
        <v>236</v>
      </c>
      <c r="D49" s="4">
        <v>7.7105575326215897E-2</v>
      </c>
      <c r="E49" s="3">
        <v>49.9</v>
      </c>
      <c r="F49" s="11">
        <f t="shared" si="0"/>
        <v>3.8475682087781733</v>
      </c>
    </row>
    <row r="50" spans="1:6" outlineLevel="2" x14ac:dyDescent="0.35">
      <c r="A50" s="1" t="s">
        <v>6</v>
      </c>
      <c r="B50" s="1" t="s">
        <v>7</v>
      </c>
      <c r="C50" s="8" t="s">
        <v>237</v>
      </c>
      <c r="D50" s="2">
        <v>1.9770660340055358E-3</v>
      </c>
      <c r="E50" s="1">
        <v>52.1</v>
      </c>
      <c r="F50" s="10">
        <f t="shared" si="0"/>
        <v>0.10300514037168841</v>
      </c>
    </row>
    <row r="51" spans="1:6" outlineLevel="2" x14ac:dyDescent="0.35">
      <c r="A51" s="3" t="s">
        <v>6</v>
      </c>
      <c r="B51" s="3" t="s">
        <v>7</v>
      </c>
      <c r="C51" s="9" t="s">
        <v>238</v>
      </c>
      <c r="D51" s="4">
        <v>7.9082641360221433E-4</v>
      </c>
      <c r="E51" s="3">
        <v>31.3</v>
      </c>
      <c r="F51" s="11">
        <f t="shared" si="0"/>
        <v>2.4752866745749308E-2</v>
      </c>
    </row>
    <row r="52" spans="1:6" outlineLevel="2" x14ac:dyDescent="0.35">
      <c r="A52" s="1" t="s">
        <v>6</v>
      </c>
      <c r="B52" s="1" t="s">
        <v>7</v>
      </c>
      <c r="C52" s="8" t="s">
        <v>239</v>
      </c>
      <c r="D52" s="2">
        <v>1.2257809410834321E-2</v>
      </c>
      <c r="E52" s="1">
        <v>38.6</v>
      </c>
      <c r="F52" s="10">
        <f t="shared" si="0"/>
        <v>0.4731514432582048</v>
      </c>
    </row>
    <row r="53" spans="1:6" outlineLevel="2" x14ac:dyDescent="0.35">
      <c r="A53" s="3" t="s">
        <v>6</v>
      </c>
      <c r="B53" s="3" t="s">
        <v>7</v>
      </c>
      <c r="C53" s="9" t="s">
        <v>240</v>
      </c>
      <c r="D53" s="4">
        <v>1.8189007512850928E-2</v>
      </c>
      <c r="E53" s="3">
        <v>57.3</v>
      </c>
      <c r="F53" s="11">
        <f t="shared" si="0"/>
        <v>1.0422301304863582</v>
      </c>
    </row>
    <row r="54" spans="1:6" outlineLevel="2" x14ac:dyDescent="0.35">
      <c r="A54" s="1" t="s">
        <v>6</v>
      </c>
      <c r="B54" s="1" t="s">
        <v>7</v>
      </c>
      <c r="C54" s="8" t="s">
        <v>241</v>
      </c>
      <c r="D54" s="2">
        <v>3.9541320680110717E-4</v>
      </c>
      <c r="E54" s="1">
        <v>42</v>
      </c>
      <c r="F54" s="10">
        <f t="shared" si="0"/>
        <v>1.6607354685646503E-2</v>
      </c>
    </row>
    <row r="55" spans="1:6" outlineLevel="2" x14ac:dyDescent="0.35">
      <c r="A55" s="3" t="s">
        <v>6</v>
      </c>
      <c r="B55" s="3" t="s">
        <v>7</v>
      </c>
      <c r="C55" s="9" t="s">
        <v>242</v>
      </c>
      <c r="D55" s="4">
        <v>8.3036773428232496E-3</v>
      </c>
      <c r="E55" s="3">
        <v>79.900000000000006</v>
      </c>
      <c r="F55" s="11">
        <f t="shared" si="0"/>
        <v>0.66346381969157764</v>
      </c>
    </row>
    <row r="56" spans="1:6" outlineLevel="2" x14ac:dyDescent="0.35">
      <c r="A56" s="1" t="s">
        <v>6</v>
      </c>
      <c r="B56" s="1" t="s">
        <v>7</v>
      </c>
      <c r="C56" s="8" t="s">
        <v>243</v>
      </c>
      <c r="D56" s="2">
        <v>1.9770660340055358E-3</v>
      </c>
      <c r="E56" s="1">
        <v>45.3</v>
      </c>
      <c r="F56" s="10">
        <f t="shared" si="0"/>
        <v>8.956109134045076E-2</v>
      </c>
    </row>
    <row r="57" spans="1:6" outlineLevel="2" x14ac:dyDescent="0.35">
      <c r="A57" s="3" t="s">
        <v>6</v>
      </c>
      <c r="B57" s="3" t="s">
        <v>7</v>
      </c>
      <c r="C57" s="9" t="s">
        <v>244</v>
      </c>
      <c r="D57" s="4">
        <v>3.1633056544088573E-3</v>
      </c>
      <c r="E57" s="3">
        <v>55.2</v>
      </c>
      <c r="F57" s="11">
        <f t="shared" si="0"/>
        <v>0.17461447212336895</v>
      </c>
    </row>
    <row r="58" spans="1:6" outlineLevel="2" x14ac:dyDescent="0.35">
      <c r="A58" s="1" t="s">
        <v>6</v>
      </c>
      <c r="B58" s="1" t="s">
        <v>7</v>
      </c>
      <c r="C58" s="8" t="s">
        <v>245</v>
      </c>
      <c r="D58" s="2">
        <v>1.9770660340055358E-3</v>
      </c>
      <c r="E58" s="1">
        <v>35.200000000000003</v>
      </c>
      <c r="F58" s="10">
        <f t="shared" si="0"/>
        <v>6.9592724396994862E-2</v>
      </c>
    </row>
    <row r="59" spans="1:6" outlineLevel="2" x14ac:dyDescent="0.35">
      <c r="A59" s="3" t="s">
        <v>6</v>
      </c>
      <c r="B59" s="3" t="s">
        <v>7</v>
      </c>
      <c r="C59" s="9" t="s">
        <v>246</v>
      </c>
      <c r="D59" s="4">
        <v>2.76789244760775E-3</v>
      </c>
      <c r="E59" s="3">
        <v>61.6</v>
      </c>
      <c r="F59" s="11">
        <f t="shared" si="0"/>
        <v>0.1705021747726374</v>
      </c>
    </row>
    <row r="60" spans="1:6" outlineLevel="2" x14ac:dyDescent="0.35">
      <c r="A60" s="1" t="s">
        <v>6</v>
      </c>
      <c r="B60" s="1" t="s">
        <v>7</v>
      </c>
      <c r="C60" s="8" t="s">
        <v>247</v>
      </c>
      <c r="D60" s="2">
        <v>1.1862396204033215E-2</v>
      </c>
      <c r="E60" s="1">
        <v>86.4</v>
      </c>
      <c r="F60" s="10">
        <f t="shared" si="0"/>
        <v>1.0249110320284698</v>
      </c>
    </row>
    <row r="61" spans="1:6" outlineLevel="2" x14ac:dyDescent="0.35">
      <c r="A61" s="3" t="s">
        <v>6</v>
      </c>
      <c r="B61" s="3" t="s">
        <v>7</v>
      </c>
      <c r="C61" s="9" t="s">
        <v>248</v>
      </c>
      <c r="D61" s="4">
        <v>1.5816528272044287E-3</v>
      </c>
      <c r="E61" s="3">
        <v>72.2</v>
      </c>
      <c r="F61" s="11">
        <f t="shared" si="0"/>
        <v>0.11419533412415975</v>
      </c>
    </row>
    <row r="62" spans="1:6" outlineLevel="2" x14ac:dyDescent="0.35">
      <c r="A62" s="1" t="s">
        <v>6</v>
      </c>
      <c r="B62" s="1" t="s">
        <v>7</v>
      </c>
      <c r="C62" s="8" t="s">
        <v>249</v>
      </c>
      <c r="D62" s="2">
        <v>9.8853301700276789E-3</v>
      </c>
      <c r="E62" s="1">
        <v>92.1</v>
      </c>
      <c r="F62" s="10">
        <f t="shared" si="0"/>
        <v>0.91043890865954913</v>
      </c>
    </row>
    <row r="63" spans="1:6" outlineLevel="2" x14ac:dyDescent="0.35">
      <c r="A63" s="3" t="s">
        <v>6</v>
      </c>
      <c r="B63" s="3" t="s">
        <v>7</v>
      </c>
      <c r="C63" s="9" t="s">
        <v>250</v>
      </c>
      <c r="D63" s="4">
        <v>1.9770660340055358E-3</v>
      </c>
      <c r="E63" s="3">
        <v>67.7</v>
      </c>
      <c r="F63" s="11">
        <f t="shared" si="0"/>
        <v>0.13384737050217477</v>
      </c>
    </row>
    <row r="64" spans="1:6" outlineLevel="2" x14ac:dyDescent="0.35">
      <c r="A64" s="1" t="s">
        <v>6</v>
      </c>
      <c r="B64" s="1" t="s">
        <v>7</v>
      </c>
      <c r="C64" s="8" t="s">
        <v>251</v>
      </c>
      <c r="D64" s="2">
        <v>6.5243179122182679E-2</v>
      </c>
      <c r="E64" s="1">
        <v>75.400000000000006</v>
      </c>
      <c r="F64" s="10">
        <f t="shared" si="0"/>
        <v>4.919335705812574</v>
      </c>
    </row>
    <row r="65" spans="1:6" outlineLevel="2" x14ac:dyDescent="0.35">
      <c r="A65" s="3" t="s">
        <v>6</v>
      </c>
      <c r="B65" s="3" t="s">
        <v>7</v>
      </c>
      <c r="C65" s="9" t="s">
        <v>252</v>
      </c>
      <c r="D65" s="4">
        <v>2.3724792408066431E-3</v>
      </c>
      <c r="E65" s="3">
        <v>49.2</v>
      </c>
      <c r="F65" s="11">
        <f t="shared" si="0"/>
        <v>0.11672597864768684</v>
      </c>
    </row>
    <row r="66" spans="1:6" outlineLevel="2" x14ac:dyDescent="0.35">
      <c r="A66" s="1" t="s">
        <v>6</v>
      </c>
      <c r="B66" s="1" t="s">
        <v>7</v>
      </c>
      <c r="C66" s="8" t="s">
        <v>253</v>
      </c>
      <c r="D66" s="2">
        <v>1.9770660340055358E-3</v>
      </c>
      <c r="E66" s="1">
        <v>66.2</v>
      </c>
      <c r="F66" s="10">
        <f t="shared" si="0"/>
        <v>0.13088177145116647</v>
      </c>
    </row>
    <row r="67" spans="1:6" outlineLevel="2" x14ac:dyDescent="0.35">
      <c r="A67" s="3" t="s">
        <v>6</v>
      </c>
      <c r="B67" s="3" t="s">
        <v>7</v>
      </c>
      <c r="C67" s="9" t="s">
        <v>254</v>
      </c>
      <c r="D67" s="4">
        <v>7.9082641360221433E-4</v>
      </c>
      <c r="E67" s="3">
        <v>63.5</v>
      </c>
      <c r="F67" s="11">
        <f t="shared" ref="F67:F130" si="1">D67*E67</f>
        <v>5.0217477263740609E-2</v>
      </c>
    </row>
    <row r="68" spans="1:6" outlineLevel="2" x14ac:dyDescent="0.35">
      <c r="A68" s="1" t="s">
        <v>6</v>
      </c>
      <c r="B68" s="1" t="s">
        <v>7</v>
      </c>
      <c r="C68" s="8" t="s">
        <v>255</v>
      </c>
      <c r="D68" s="2">
        <v>7.5128509292210358E-3</v>
      </c>
      <c r="E68" s="1">
        <v>65.3</v>
      </c>
      <c r="F68" s="10">
        <f t="shared" si="1"/>
        <v>0.4905891656781336</v>
      </c>
    </row>
    <row r="69" spans="1:6" outlineLevel="2" x14ac:dyDescent="0.35">
      <c r="A69" s="3" t="s">
        <v>6</v>
      </c>
      <c r="B69" s="3" t="s">
        <v>7</v>
      </c>
      <c r="C69" s="9" t="s">
        <v>256</v>
      </c>
      <c r="D69" s="4">
        <v>1.5816528272044287E-3</v>
      </c>
      <c r="E69" s="3">
        <v>65.8</v>
      </c>
      <c r="F69" s="11">
        <f t="shared" si="1"/>
        <v>0.10407275603005141</v>
      </c>
    </row>
    <row r="70" spans="1:6" outlineLevel="2" x14ac:dyDescent="0.35">
      <c r="A70" s="1" t="s">
        <v>6</v>
      </c>
      <c r="B70" s="1" t="s">
        <v>7</v>
      </c>
      <c r="C70" s="8" t="s">
        <v>257</v>
      </c>
      <c r="D70" s="2">
        <v>3.9541320680110717E-4</v>
      </c>
      <c r="E70" s="1">
        <v>55.4</v>
      </c>
      <c r="F70" s="10">
        <f t="shared" si="1"/>
        <v>2.1905891656781338E-2</v>
      </c>
    </row>
    <row r="71" spans="1:6" outlineLevel="2" x14ac:dyDescent="0.35">
      <c r="A71" s="3" t="s">
        <v>6</v>
      </c>
      <c r="B71" s="3" t="s">
        <v>7</v>
      </c>
      <c r="C71" s="9" t="s">
        <v>258</v>
      </c>
      <c r="D71" s="4">
        <v>3.9541320680110717E-4</v>
      </c>
      <c r="E71" s="3">
        <v>60.9</v>
      </c>
      <c r="F71" s="11">
        <f t="shared" si="1"/>
        <v>2.4080664294187426E-2</v>
      </c>
    </row>
    <row r="72" spans="1:6" outlineLevel="2" x14ac:dyDescent="0.35">
      <c r="A72" s="1" t="s">
        <v>6</v>
      </c>
      <c r="B72" s="1" t="s">
        <v>7</v>
      </c>
      <c r="C72" s="8" t="s">
        <v>259</v>
      </c>
      <c r="D72" s="2">
        <v>9.8853301700276789E-3</v>
      </c>
      <c r="E72" s="1">
        <v>41.1</v>
      </c>
      <c r="F72" s="10">
        <f t="shared" si="1"/>
        <v>0.40628706998813763</v>
      </c>
    </row>
    <row r="73" spans="1:6" outlineLevel="2" x14ac:dyDescent="0.35">
      <c r="A73" s="3" t="s">
        <v>6</v>
      </c>
      <c r="B73" s="3" t="s">
        <v>7</v>
      </c>
      <c r="C73" s="9" t="s">
        <v>260</v>
      </c>
      <c r="D73" s="4">
        <v>6.8406484776591545E-2</v>
      </c>
      <c r="E73" s="3">
        <v>73.3</v>
      </c>
      <c r="F73" s="11">
        <f t="shared" si="1"/>
        <v>5.0141953341241603</v>
      </c>
    </row>
    <row r="74" spans="1:6" outlineLevel="2" x14ac:dyDescent="0.35">
      <c r="A74" s="1" t="s">
        <v>6</v>
      </c>
      <c r="B74" s="1" t="s">
        <v>7</v>
      </c>
      <c r="C74" s="8" t="s">
        <v>261</v>
      </c>
      <c r="D74" s="2">
        <v>3.9541320680110717E-4</v>
      </c>
      <c r="E74" s="1">
        <v>69.2</v>
      </c>
      <c r="F74" s="10">
        <f t="shared" si="1"/>
        <v>2.7362593910636616E-2</v>
      </c>
    </row>
    <row r="75" spans="1:6" outlineLevel="2" x14ac:dyDescent="0.35">
      <c r="A75" s="3" t="s">
        <v>6</v>
      </c>
      <c r="B75" s="3" t="s">
        <v>7</v>
      </c>
      <c r="C75" s="9" t="s">
        <v>262</v>
      </c>
      <c r="D75" s="4">
        <v>5.1403716884143927E-3</v>
      </c>
      <c r="E75" s="3">
        <v>53.9</v>
      </c>
      <c r="F75" s="11">
        <f t="shared" si="1"/>
        <v>0.27706603400553576</v>
      </c>
    </row>
    <row r="76" spans="1:6" outlineLevel="2" x14ac:dyDescent="0.35">
      <c r="A76" s="1" t="s">
        <v>6</v>
      </c>
      <c r="B76" s="1" t="s">
        <v>7</v>
      </c>
      <c r="C76" s="8" t="s">
        <v>263</v>
      </c>
      <c r="D76" s="2">
        <v>3.9541320680110717E-4</v>
      </c>
      <c r="E76" s="1">
        <v>20.399999999999999</v>
      </c>
      <c r="F76" s="10">
        <f t="shared" si="1"/>
        <v>8.0664294187425857E-3</v>
      </c>
    </row>
    <row r="77" spans="1:6" outlineLevel="2" x14ac:dyDescent="0.35">
      <c r="A77" s="3" t="s">
        <v>6</v>
      </c>
      <c r="B77" s="3" t="s">
        <v>7</v>
      </c>
      <c r="C77" s="9" t="s">
        <v>264</v>
      </c>
      <c r="D77" s="4">
        <v>1.9770660340055358E-3</v>
      </c>
      <c r="E77" s="3">
        <v>66.8</v>
      </c>
      <c r="F77" s="11">
        <f t="shared" si="1"/>
        <v>0.13206801107156979</v>
      </c>
    </row>
    <row r="78" spans="1:6" outlineLevel="2" x14ac:dyDescent="0.35">
      <c r="A78" s="1" t="s">
        <v>6</v>
      </c>
      <c r="B78" s="1" t="s">
        <v>7</v>
      </c>
      <c r="C78" s="8" t="s">
        <v>265</v>
      </c>
      <c r="D78" s="2">
        <v>4.7449584816132862E-3</v>
      </c>
      <c r="E78" s="1">
        <v>69.8</v>
      </c>
      <c r="F78" s="10">
        <f t="shared" si="1"/>
        <v>0.33119810201660738</v>
      </c>
    </row>
    <row r="79" spans="1:6" outlineLevel="2" x14ac:dyDescent="0.35">
      <c r="A79" s="3" t="s">
        <v>6</v>
      </c>
      <c r="B79" s="3" t="s">
        <v>7</v>
      </c>
      <c r="C79" s="9" t="s">
        <v>266</v>
      </c>
      <c r="D79" s="4">
        <v>1.9770660340055358E-3</v>
      </c>
      <c r="E79" s="3">
        <v>59.9</v>
      </c>
      <c r="F79" s="11">
        <f t="shared" si="1"/>
        <v>0.1184262554369316</v>
      </c>
    </row>
    <row r="80" spans="1:6" outlineLevel="2" x14ac:dyDescent="0.35">
      <c r="A80" s="1" t="s">
        <v>6</v>
      </c>
      <c r="B80" s="1" t="s">
        <v>7</v>
      </c>
      <c r="C80" s="8" t="s">
        <v>267</v>
      </c>
      <c r="D80" s="2">
        <v>3.9541320680110717E-4</v>
      </c>
      <c r="E80" s="1">
        <v>78.7</v>
      </c>
      <c r="F80" s="10">
        <f t="shared" si="1"/>
        <v>3.1119019375247137E-2</v>
      </c>
    </row>
    <row r="81" spans="1:6" outlineLevel="2" x14ac:dyDescent="0.35">
      <c r="A81" s="3" t="s">
        <v>6</v>
      </c>
      <c r="B81" s="3" t="s">
        <v>7</v>
      </c>
      <c r="C81" s="9" t="s">
        <v>268</v>
      </c>
      <c r="D81" s="4">
        <v>3.9541320680110716E-2</v>
      </c>
      <c r="E81" s="3">
        <v>51.3</v>
      </c>
      <c r="F81" s="11">
        <f t="shared" si="1"/>
        <v>2.0284697508896796</v>
      </c>
    </row>
    <row r="82" spans="1:6" outlineLevel="2" x14ac:dyDescent="0.35">
      <c r="A82" s="1" t="s">
        <v>6</v>
      </c>
      <c r="B82" s="1" t="s">
        <v>7</v>
      </c>
      <c r="C82" s="8" t="s">
        <v>269</v>
      </c>
      <c r="D82" s="2">
        <v>2.2933965994464216E-2</v>
      </c>
      <c r="E82" s="1">
        <v>74.599999999999994</v>
      </c>
      <c r="F82" s="10">
        <f t="shared" si="1"/>
        <v>1.7108738631870304</v>
      </c>
    </row>
    <row r="83" spans="1:6" outlineLevel="2" x14ac:dyDescent="0.35">
      <c r="A83" s="3" t="s">
        <v>6</v>
      </c>
      <c r="B83" s="3" t="s">
        <v>7</v>
      </c>
      <c r="C83" s="9" t="s">
        <v>270</v>
      </c>
      <c r="D83" s="4">
        <v>5.1403716884143927E-3</v>
      </c>
      <c r="E83" s="3">
        <v>67.5</v>
      </c>
      <c r="F83" s="11">
        <f t="shared" si="1"/>
        <v>0.34697508896797152</v>
      </c>
    </row>
    <row r="84" spans="1:6" outlineLevel="2" x14ac:dyDescent="0.35">
      <c r="A84" s="1" t="s">
        <v>6</v>
      </c>
      <c r="B84" s="1" t="s">
        <v>7</v>
      </c>
      <c r="C84" s="8" t="s">
        <v>271</v>
      </c>
      <c r="D84" s="2">
        <v>1.1862396204033216E-3</v>
      </c>
      <c r="E84" s="1">
        <v>56.1</v>
      </c>
      <c r="F84" s="10">
        <f t="shared" si="1"/>
        <v>6.6548042704626345E-2</v>
      </c>
    </row>
    <row r="85" spans="1:6" outlineLevel="2" x14ac:dyDescent="0.35">
      <c r="A85" s="3" t="s">
        <v>6</v>
      </c>
      <c r="B85" s="3" t="s">
        <v>7</v>
      </c>
      <c r="C85" s="9" t="s">
        <v>272</v>
      </c>
      <c r="D85" s="4">
        <v>2.3724792408066431E-3</v>
      </c>
      <c r="E85" s="3">
        <v>57</v>
      </c>
      <c r="F85" s="11">
        <f t="shared" si="1"/>
        <v>0.13523131672597866</v>
      </c>
    </row>
    <row r="86" spans="1:6" outlineLevel="2" x14ac:dyDescent="0.35">
      <c r="A86" s="1" t="s">
        <v>6</v>
      </c>
      <c r="B86" s="1" t="s">
        <v>7</v>
      </c>
      <c r="C86" s="8" t="s">
        <v>273</v>
      </c>
      <c r="D86" s="2">
        <v>3.9541320680110717E-4</v>
      </c>
      <c r="E86" s="1">
        <v>95</v>
      </c>
      <c r="F86" s="10">
        <f t="shared" si="1"/>
        <v>3.7564254646105182E-2</v>
      </c>
    </row>
    <row r="87" spans="1:6" outlineLevel="2" x14ac:dyDescent="0.35">
      <c r="A87" s="3" t="s">
        <v>6</v>
      </c>
      <c r="B87" s="3" t="s">
        <v>7</v>
      </c>
      <c r="C87" s="9" t="s">
        <v>274</v>
      </c>
      <c r="D87" s="4">
        <v>1.1862396204033216E-3</v>
      </c>
      <c r="E87" s="3">
        <v>37.5</v>
      </c>
      <c r="F87" s="11">
        <f t="shared" si="1"/>
        <v>4.4483985765124558E-2</v>
      </c>
    </row>
    <row r="88" spans="1:6" outlineLevel="2" x14ac:dyDescent="0.35">
      <c r="A88" s="1" t="s">
        <v>6</v>
      </c>
      <c r="B88" s="1" t="s">
        <v>7</v>
      </c>
      <c r="C88" s="8" t="s">
        <v>275</v>
      </c>
      <c r="D88" s="2">
        <v>1.9770660340055358E-3</v>
      </c>
      <c r="E88" s="1">
        <v>51.8</v>
      </c>
      <c r="F88" s="10">
        <f t="shared" si="1"/>
        <v>0.10241202056148675</v>
      </c>
    </row>
    <row r="89" spans="1:6" outlineLevel="2" x14ac:dyDescent="0.35">
      <c r="A89" s="3" t="s">
        <v>6</v>
      </c>
      <c r="B89" s="3" t="s">
        <v>7</v>
      </c>
      <c r="C89" s="9" t="s">
        <v>276</v>
      </c>
      <c r="D89" s="4">
        <v>3.9541320680110717E-4</v>
      </c>
      <c r="E89" s="3">
        <v>56.8</v>
      </c>
      <c r="F89" s="11">
        <f t="shared" si="1"/>
        <v>2.2459470146302885E-2</v>
      </c>
    </row>
    <row r="90" spans="1:6" outlineLevel="2" x14ac:dyDescent="0.35">
      <c r="A90" s="1" t="s">
        <v>6</v>
      </c>
      <c r="B90" s="1" t="s">
        <v>7</v>
      </c>
      <c r="C90" s="8" t="s">
        <v>277</v>
      </c>
      <c r="D90" s="2">
        <v>7.9082641360221433E-4</v>
      </c>
      <c r="E90" s="1">
        <v>66.900000000000006</v>
      </c>
      <c r="F90" s="10">
        <f t="shared" si="1"/>
        <v>5.2906287069988144E-2</v>
      </c>
    </row>
    <row r="91" spans="1:6" outlineLevel="2" x14ac:dyDescent="0.35">
      <c r="A91" s="3" t="s">
        <v>6</v>
      </c>
      <c r="B91" s="3" t="s">
        <v>7</v>
      </c>
      <c r="C91" s="9" t="s">
        <v>278</v>
      </c>
      <c r="D91" s="4">
        <v>1.5816528272044287E-3</v>
      </c>
      <c r="E91" s="3">
        <v>50.7</v>
      </c>
      <c r="F91" s="11">
        <f t="shared" si="1"/>
        <v>8.018979833926454E-2</v>
      </c>
    </row>
    <row r="92" spans="1:6" outlineLevel="2" x14ac:dyDescent="0.35">
      <c r="A92" s="1" t="s">
        <v>6</v>
      </c>
      <c r="B92" s="1" t="s">
        <v>7</v>
      </c>
      <c r="C92" s="8" t="s">
        <v>279</v>
      </c>
      <c r="D92" s="2">
        <v>3.9541320680110717E-4</v>
      </c>
      <c r="E92" s="1">
        <v>69.7</v>
      </c>
      <c r="F92" s="10">
        <f t="shared" si="1"/>
        <v>2.756030051403717E-2</v>
      </c>
    </row>
    <row r="93" spans="1:6" outlineLevel="2" x14ac:dyDescent="0.35">
      <c r="A93" s="3" t="s">
        <v>6</v>
      </c>
      <c r="B93" s="3" t="s">
        <v>7</v>
      </c>
      <c r="C93" s="9" t="s">
        <v>280</v>
      </c>
      <c r="D93" s="4">
        <v>7.9082641360221433E-4</v>
      </c>
      <c r="E93" s="3">
        <v>67.3</v>
      </c>
      <c r="F93" s="11">
        <f t="shared" si="1"/>
        <v>5.3222617635429022E-2</v>
      </c>
    </row>
    <row r="94" spans="1:6" outlineLevel="2" x14ac:dyDescent="0.35">
      <c r="A94" s="1" t="s">
        <v>6</v>
      </c>
      <c r="B94" s="1" t="s">
        <v>7</v>
      </c>
      <c r="C94" s="8" t="s">
        <v>281</v>
      </c>
      <c r="D94" s="2">
        <v>5.5357848952155E-3</v>
      </c>
      <c r="E94" s="1">
        <v>77.3</v>
      </c>
      <c r="F94" s="10">
        <f t="shared" si="1"/>
        <v>0.42791617240015811</v>
      </c>
    </row>
    <row r="95" spans="1:6" outlineLevel="2" x14ac:dyDescent="0.35">
      <c r="A95" s="3" t="s">
        <v>6</v>
      </c>
      <c r="B95" s="3" t="s">
        <v>7</v>
      </c>
      <c r="C95" s="9" t="s">
        <v>282</v>
      </c>
      <c r="D95" s="4">
        <v>1.0280743376828785E-2</v>
      </c>
      <c r="E95" s="3">
        <v>52.7</v>
      </c>
      <c r="F95" s="11">
        <f t="shared" si="1"/>
        <v>0.54179517595887705</v>
      </c>
    </row>
    <row r="96" spans="1:6" outlineLevel="2" x14ac:dyDescent="0.35">
      <c r="A96" s="1" t="s">
        <v>6</v>
      </c>
      <c r="B96" s="1" t="s">
        <v>7</v>
      </c>
      <c r="C96" s="8" t="s">
        <v>283</v>
      </c>
      <c r="D96" s="2">
        <v>2.3724792408066431E-3</v>
      </c>
      <c r="E96" s="1">
        <v>51.6</v>
      </c>
      <c r="F96" s="10">
        <f t="shared" si="1"/>
        <v>0.12241992882562279</v>
      </c>
    </row>
    <row r="97" spans="1:6" outlineLevel="2" x14ac:dyDescent="0.35">
      <c r="A97" s="3" t="s">
        <v>6</v>
      </c>
      <c r="B97" s="3" t="s">
        <v>7</v>
      </c>
      <c r="C97" s="9" t="s">
        <v>284</v>
      </c>
      <c r="D97" s="4">
        <v>7.5128509292210358E-3</v>
      </c>
      <c r="E97" s="3">
        <v>82.4</v>
      </c>
      <c r="F97" s="11">
        <f t="shared" si="1"/>
        <v>0.61905891656781342</v>
      </c>
    </row>
    <row r="98" spans="1:6" outlineLevel="2" x14ac:dyDescent="0.35">
      <c r="A98" s="1" t="s">
        <v>6</v>
      </c>
      <c r="B98" s="1" t="s">
        <v>7</v>
      </c>
      <c r="C98" s="8" t="s">
        <v>285</v>
      </c>
      <c r="D98" s="2">
        <v>1.5816528272044287E-3</v>
      </c>
      <c r="E98" s="1">
        <v>71.400000000000006</v>
      </c>
      <c r="F98" s="10">
        <f t="shared" si="1"/>
        <v>0.11293001186239622</v>
      </c>
    </row>
    <row r="99" spans="1:6" outlineLevel="2" x14ac:dyDescent="0.35">
      <c r="A99" s="3" t="s">
        <v>6</v>
      </c>
      <c r="B99" s="3" t="s">
        <v>7</v>
      </c>
      <c r="C99" s="9" t="s">
        <v>286</v>
      </c>
      <c r="D99" s="4">
        <v>1.1862396204033216E-3</v>
      </c>
      <c r="E99" s="3">
        <v>28.2</v>
      </c>
      <c r="F99" s="11">
        <f t="shared" si="1"/>
        <v>3.3451957295373667E-2</v>
      </c>
    </row>
    <row r="100" spans="1:6" outlineLevel="2" x14ac:dyDescent="0.35">
      <c r="A100" s="1" t="s">
        <v>6</v>
      </c>
      <c r="B100" s="1" t="s">
        <v>7</v>
      </c>
      <c r="C100" s="8" t="s">
        <v>287</v>
      </c>
      <c r="D100" s="2">
        <v>1.1862396204033216E-3</v>
      </c>
      <c r="E100" s="1">
        <v>75.400000000000006</v>
      </c>
      <c r="F100" s="10">
        <f t="shared" si="1"/>
        <v>8.9442467378410453E-2</v>
      </c>
    </row>
    <row r="101" spans="1:6" outlineLevel="2" x14ac:dyDescent="0.35">
      <c r="A101" s="3" t="s">
        <v>6</v>
      </c>
      <c r="B101" s="3" t="s">
        <v>7</v>
      </c>
      <c r="C101" s="9" t="s">
        <v>288</v>
      </c>
      <c r="D101" s="4">
        <v>2.3724792408066431E-3</v>
      </c>
      <c r="E101" s="3">
        <v>69.400000000000006</v>
      </c>
      <c r="F101" s="11">
        <f t="shared" si="1"/>
        <v>0.16465005931198104</v>
      </c>
    </row>
    <row r="102" spans="1:6" outlineLevel="2" x14ac:dyDescent="0.35">
      <c r="A102" s="1" t="s">
        <v>6</v>
      </c>
      <c r="B102" s="1" t="s">
        <v>7</v>
      </c>
      <c r="C102" s="8" t="s">
        <v>289</v>
      </c>
      <c r="D102" s="2">
        <v>3.9541320680110717E-4</v>
      </c>
      <c r="E102" s="1">
        <v>53.8</v>
      </c>
      <c r="F102" s="10">
        <f t="shared" si="1"/>
        <v>2.1273230525899564E-2</v>
      </c>
    </row>
    <row r="103" spans="1:6" outlineLevel="2" x14ac:dyDescent="0.35">
      <c r="A103" s="3" t="s">
        <v>6</v>
      </c>
      <c r="B103" s="3" t="s">
        <v>7</v>
      </c>
      <c r="C103" s="9" t="s">
        <v>290</v>
      </c>
      <c r="D103" s="4">
        <v>2.76789244760775E-3</v>
      </c>
      <c r="E103" s="3">
        <v>48.6</v>
      </c>
      <c r="F103" s="11">
        <f t="shared" si="1"/>
        <v>0.13451957295373665</v>
      </c>
    </row>
    <row r="104" spans="1:6" outlineLevel="2" x14ac:dyDescent="0.35">
      <c r="A104" s="1" t="s">
        <v>6</v>
      </c>
      <c r="B104" s="1" t="s">
        <v>7</v>
      </c>
      <c r="C104" s="8" t="s">
        <v>291</v>
      </c>
      <c r="D104" s="2">
        <v>7.9082641360221433E-4</v>
      </c>
      <c r="E104" s="1">
        <v>55.3</v>
      </c>
      <c r="F104" s="10">
        <f t="shared" si="1"/>
        <v>4.3732700672202453E-2</v>
      </c>
    </row>
    <row r="105" spans="1:6" outlineLevel="2" x14ac:dyDescent="0.35">
      <c r="A105" s="3" t="s">
        <v>6</v>
      </c>
      <c r="B105" s="3" t="s">
        <v>7</v>
      </c>
      <c r="C105" s="9" t="s">
        <v>292</v>
      </c>
      <c r="D105" s="4">
        <v>1.5816528272044287E-3</v>
      </c>
      <c r="E105" s="3">
        <v>43.9</v>
      </c>
      <c r="F105" s="11">
        <f t="shared" si="1"/>
        <v>6.9434559114274416E-2</v>
      </c>
    </row>
    <row r="106" spans="1:6" outlineLevel="2" x14ac:dyDescent="0.35">
      <c r="A106" s="1" t="s">
        <v>6</v>
      </c>
      <c r="B106" s="1" t="s">
        <v>7</v>
      </c>
      <c r="C106" s="8" t="s">
        <v>293</v>
      </c>
      <c r="D106" s="2">
        <v>3.9541320680110717E-4</v>
      </c>
      <c r="E106" s="1">
        <v>57.2</v>
      </c>
      <c r="F106" s="10">
        <f t="shared" si="1"/>
        <v>2.2617635429023331E-2</v>
      </c>
    </row>
    <row r="107" spans="1:6" outlineLevel="2" x14ac:dyDescent="0.35">
      <c r="A107" s="3" t="s">
        <v>6</v>
      </c>
      <c r="B107" s="3" t="s">
        <v>7</v>
      </c>
      <c r="C107" s="9" t="s">
        <v>294</v>
      </c>
      <c r="D107" s="4">
        <v>1.1862396204033216E-3</v>
      </c>
      <c r="E107" s="3">
        <v>36</v>
      </c>
      <c r="F107" s="11">
        <f t="shared" si="1"/>
        <v>4.2704626334519574E-2</v>
      </c>
    </row>
    <row r="108" spans="1:6" outlineLevel="2" x14ac:dyDescent="0.35">
      <c r="A108" s="1" t="s">
        <v>6</v>
      </c>
      <c r="B108" s="1" t="s">
        <v>7</v>
      </c>
      <c r="C108" s="8" t="s">
        <v>295</v>
      </c>
      <c r="D108" s="2">
        <v>2.76789244760775E-3</v>
      </c>
      <c r="E108" s="1">
        <v>76.3</v>
      </c>
      <c r="F108" s="10">
        <f t="shared" si="1"/>
        <v>0.21119019375247131</v>
      </c>
    </row>
    <row r="109" spans="1:6" outlineLevel="2" x14ac:dyDescent="0.35">
      <c r="A109" s="3" t="s">
        <v>6</v>
      </c>
      <c r="B109" s="3" t="s">
        <v>7</v>
      </c>
      <c r="C109" s="9" t="s">
        <v>296</v>
      </c>
      <c r="D109" s="4">
        <v>3.9541320680110717E-4</v>
      </c>
      <c r="E109" s="3">
        <v>73.8</v>
      </c>
      <c r="F109" s="11">
        <f t="shared" si="1"/>
        <v>2.9181494661921707E-2</v>
      </c>
    </row>
    <row r="110" spans="1:6" outlineLevel="2" x14ac:dyDescent="0.35">
      <c r="A110" s="1" t="s">
        <v>6</v>
      </c>
      <c r="B110" s="1" t="s">
        <v>7</v>
      </c>
      <c r="C110" s="8" t="s">
        <v>297</v>
      </c>
      <c r="D110" s="2">
        <v>1.1862396204033216E-3</v>
      </c>
      <c r="E110" s="1">
        <v>59.7</v>
      </c>
      <c r="F110" s="10">
        <f t="shared" si="1"/>
        <v>7.0818505338078305E-2</v>
      </c>
    </row>
    <row r="111" spans="1:6" outlineLevel="2" x14ac:dyDescent="0.35">
      <c r="A111" s="3" t="s">
        <v>6</v>
      </c>
      <c r="B111" s="3" t="s">
        <v>7</v>
      </c>
      <c r="C111" s="9" t="s">
        <v>298</v>
      </c>
      <c r="D111" s="4">
        <v>1.9770660340055358E-2</v>
      </c>
      <c r="E111" s="3">
        <v>49.4</v>
      </c>
      <c r="F111" s="11">
        <f t="shared" si="1"/>
        <v>0.97667062079873468</v>
      </c>
    </row>
    <row r="112" spans="1:6" outlineLevel="2" x14ac:dyDescent="0.35">
      <c r="A112" s="1" t="s">
        <v>6</v>
      </c>
      <c r="B112" s="1" t="s">
        <v>7</v>
      </c>
      <c r="C112" s="8" t="s">
        <v>299</v>
      </c>
      <c r="D112" s="2">
        <v>3.0051403716884143E-2</v>
      </c>
      <c r="E112" s="1">
        <v>42.8</v>
      </c>
      <c r="F112" s="10">
        <f t="shared" si="1"/>
        <v>1.2862000790826413</v>
      </c>
    </row>
    <row r="113" spans="1:6" outlineLevel="2" x14ac:dyDescent="0.35">
      <c r="A113" s="3" t="s">
        <v>6</v>
      </c>
      <c r="B113" s="3" t="s">
        <v>7</v>
      </c>
      <c r="C113" s="9" t="s">
        <v>300</v>
      </c>
      <c r="D113" s="4">
        <v>1.9770660340055358E-3</v>
      </c>
      <c r="E113" s="3">
        <v>98.1</v>
      </c>
      <c r="F113" s="11">
        <f t="shared" si="1"/>
        <v>0.19395017793594305</v>
      </c>
    </row>
    <row r="114" spans="1:6" outlineLevel="2" x14ac:dyDescent="0.35">
      <c r="A114" s="1" t="s">
        <v>6</v>
      </c>
      <c r="B114" s="1" t="s">
        <v>7</v>
      </c>
      <c r="C114" s="8" t="s">
        <v>301</v>
      </c>
      <c r="D114" s="2">
        <v>3.9541320680110717E-4</v>
      </c>
      <c r="E114" s="1">
        <v>59.9</v>
      </c>
      <c r="F114" s="10">
        <f t="shared" si="1"/>
        <v>2.3685251087386318E-2</v>
      </c>
    </row>
    <row r="115" spans="1:6" outlineLevel="2" x14ac:dyDescent="0.35">
      <c r="A115" s="3" t="s">
        <v>6</v>
      </c>
      <c r="B115" s="3" t="s">
        <v>7</v>
      </c>
      <c r="C115" s="9" t="s">
        <v>302</v>
      </c>
      <c r="D115" s="4">
        <v>1.6211941478845394E-2</v>
      </c>
      <c r="E115" s="3">
        <v>65.3</v>
      </c>
      <c r="F115" s="11">
        <f t="shared" si="1"/>
        <v>1.0586397785686041</v>
      </c>
    </row>
    <row r="116" spans="1:6" outlineLevel="2" x14ac:dyDescent="0.35">
      <c r="A116" s="1" t="s">
        <v>6</v>
      </c>
      <c r="B116" s="1" t="s">
        <v>7</v>
      </c>
      <c r="C116" s="8" t="s">
        <v>303</v>
      </c>
      <c r="D116" s="2">
        <v>1.9770660340055358E-3</v>
      </c>
      <c r="E116" s="1">
        <v>43.6</v>
      </c>
      <c r="F116" s="10">
        <f t="shared" si="1"/>
        <v>8.6200079082641365E-2</v>
      </c>
    </row>
    <row r="117" spans="1:6" outlineLevel="2" x14ac:dyDescent="0.35">
      <c r="A117" s="3" t="s">
        <v>6</v>
      </c>
      <c r="B117" s="3" t="s">
        <v>7</v>
      </c>
      <c r="C117" s="9" t="s">
        <v>304</v>
      </c>
      <c r="D117" s="4">
        <v>1.9770660340055358E-3</v>
      </c>
      <c r="E117" s="3">
        <v>54.7</v>
      </c>
      <c r="F117" s="11">
        <f t="shared" si="1"/>
        <v>0.10814551206010281</v>
      </c>
    </row>
    <row r="118" spans="1:6" outlineLevel="2" x14ac:dyDescent="0.35">
      <c r="A118" s="1" t="s">
        <v>6</v>
      </c>
      <c r="B118" s="1" t="s">
        <v>7</v>
      </c>
      <c r="C118" s="8" t="s">
        <v>305</v>
      </c>
      <c r="D118" s="2">
        <v>3.1633056544088573E-3</v>
      </c>
      <c r="E118" s="1">
        <v>80.2</v>
      </c>
      <c r="F118" s="10">
        <f t="shared" si="1"/>
        <v>0.25369711348359036</v>
      </c>
    </row>
    <row r="119" spans="1:6" outlineLevel="2" x14ac:dyDescent="0.35">
      <c r="A119" s="3" t="s">
        <v>6</v>
      </c>
      <c r="B119" s="3" t="s">
        <v>7</v>
      </c>
      <c r="C119" s="9" t="s">
        <v>306</v>
      </c>
      <c r="D119" s="4">
        <v>3.9541320680110717E-4</v>
      </c>
      <c r="E119" s="3">
        <v>76.7</v>
      </c>
      <c r="F119" s="11">
        <f t="shared" si="1"/>
        <v>3.032819296164492E-2</v>
      </c>
    </row>
    <row r="120" spans="1:6" outlineLevel="2" x14ac:dyDescent="0.35">
      <c r="A120" s="1" t="s">
        <v>6</v>
      </c>
      <c r="B120" s="1" t="s">
        <v>7</v>
      </c>
      <c r="C120" s="8" t="s">
        <v>307</v>
      </c>
      <c r="D120" s="2">
        <v>1.9770660340055358E-3</v>
      </c>
      <c r="E120" s="1">
        <v>49.1</v>
      </c>
      <c r="F120" s="10">
        <f t="shared" si="1"/>
        <v>9.7073942269671809E-2</v>
      </c>
    </row>
    <row r="121" spans="1:6" outlineLevel="2" x14ac:dyDescent="0.35">
      <c r="A121" s="3" t="s">
        <v>6</v>
      </c>
      <c r="B121" s="3" t="s">
        <v>7</v>
      </c>
      <c r="C121" s="9" t="s">
        <v>308</v>
      </c>
      <c r="D121" s="4">
        <v>3.9541320680110717E-4</v>
      </c>
      <c r="E121" s="3">
        <v>56.8</v>
      </c>
      <c r="F121" s="11">
        <f t="shared" si="1"/>
        <v>2.2459470146302885E-2</v>
      </c>
    </row>
    <row r="122" spans="1:6" outlineLevel="2" x14ac:dyDescent="0.35">
      <c r="A122" s="1" t="s">
        <v>6</v>
      </c>
      <c r="B122" s="1" t="s">
        <v>7</v>
      </c>
      <c r="C122" s="8" t="s">
        <v>309</v>
      </c>
      <c r="D122" s="2">
        <v>1.9770660340055358E-3</v>
      </c>
      <c r="E122" s="1">
        <v>60.2</v>
      </c>
      <c r="F122" s="10">
        <f t="shared" si="1"/>
        <v>0.11901937524713326</v>
      </c>
    </row>
    <row r="123" spans="1:6" outlineLevel="2" x14ac:dyDescent="0.35">
      <c r="A123" s="3" t="s">
        <v>6</v>
      </c>
      <c r="B123" s="3" t="s">
        <v>7</v>
      </c>
      <c r="C123" s="9" t="s">
        <v>310</v>
      </c>
      <c r="D123" s="4">
        <v>3.9541320680110717E-4</v>
      </c>
      <c r="E123" s="3">
        <v>67.8</v>
      </c>
      <c r="F123" s="11">
        <f t="shared" si="1"/>
        <v>2.6809015421115065E-2</v>
      </c>
    </row>
    <row r="124" spans="1:6" outlineLevel="2" x14ac:dyDescent="0.35">
      <c r="A124" s="1" t="s">
        <v>6</v>
      </c>
      <c r="B124" s="1" t="s">
        <v>7</v>
      </c>
      <c r="C124" s="8" t="s">
        <v>311</v>
      </c>
      <c r="D124" s="2">
        <v>7.9082641360221433E-4</v>
      </c>
      <c r="E124" s="1">
        <v>30.4</v>
      </c>
      <c r="F124" s="10">
        <f t="shared" si="1"/>
        <v>2.4041122973507315E-2</v>
      </c>
    </row>
    <row r="125" spans="1:6" outlineLevel="2" x14ac:dyDescent="0.35">
      <c r="A125" s="3" t="s">
        <v>6</v>
      </c>
      <c r="B125" s="3" t="s">
        <v>7</v>
      </c>
      <c r="C125" s="9" t="s">
        <v>312</v>
      </c>
      <c r="D125" s="4">
        <v>5.298536971134836E-2</v>
      </c>
      <c r="E125" s="3">
        <v>35.700000000000003</v>
      </c>
      <c r="F125" s="11">
        <f t="shared" si="1"/>
        <v>1.8915776986951365</v>
      </c>
    </row>
    <row r="126" spans="1:6" outlineLevel="2" x14ac:dyDescent="0.35">
      <c r="A126" s="1" t="s">
        <v>6</v>
      </c>
      <c r="B126" s="1" t="s">
        <v>7</v>
      </c>
      <c r="C126" s="8" t="s">
        <v>313</v>
      </c>
      <c r="D126" s="2">
        <v>1.8584420719652037E-2</v>
      </c>
      <c r="E126" s="1">
        <v>48.3</v>
      </c>
      <c r="F126" s="10">
        <f t="shared" si="1"/>
        <v>0.89762752075919328</v>
      </c>
    </row>
    <row r="127" spans="1:6" outlineLevel="2" x14ac:dyDescent="0.35">
      <c r="A127" s="3" t="s">
        <v>6</v>
      </c>
      <c r="B127" s="3" t="s">
        <v>7</v>
      </c>
      <c r="C127" s="9" t="s">
        <v>314</v>
      </c>
      <c r="D127" s="4">
        <v>3.1633056544088573E-3</v>
      </c>
      <c r="E127" s="3">
        <v>51.5</v>
      </c>
      <c r="F127" s="11">
        <f t="shared" si="1"/>
        <v>0.16291024120205616</v>
      </c>
    </row>
    <row r="128" spans="1:6" outlineLevel="2" x14ac:dyDescent="0.35">
      <c r="A128" s="1" t="s">
        <v>6</v>
      </c>
      <c r="B128" s="1" t="s">
        <v>7</v>
      </c>
      <c r="C128" s="8" t="s">
        <v>315</v>
      </c>
      <c r="D128" s="2">
        <v>2.4120205614867538E-2</v>
      </c>
      <c r="E128" s="1">
        <v>45.6</v>
      </c>
      <c r="F128" s="10">
        <f t="shared" si="1"/>
        <v>1.0998813760379598</v>
      </c>
    </row>
    <row r="129" spans="1:6" outlineLevel="2" x14ac:dyDescent="0.35">
      <c r="A129" s="3" t="s">
        <v>6</v>
      </c>
      <c r="B129" s="3" t="s">
        <v>7</v>
      </c>
      <c r="C129" s="9" t="s">
        <v>316</v>
      </c>
      <c r="D129" s="4">
        <v>1.9770660340055358E-3</v>
      </c>
      <c r="E129" s="3">
        <v>55.5</v>
      </c>
      <c r="F129" s="11">
        <f t="shared" si="1"/>
        <v>0.10972716488730723</v>
      </c>
    </row>
    <row r="130" spans="1:6" outlineLevel="2" x14ac:dyDescent="0.35">
      <c r="A130" s="1" t="s">
        <v>6</v>
      </c>
      <c r="B130" s="1" t="s">
        <v>7</v>
      </c>
      <c r="C130" s="8" t="s">
        <v>317</v>
      </c>
      <c r="D130" s="2">
        <v>1.1862396204033216E-3</v>
      </c>
      <c r="E130" s="1">
        <v>55.2</v>
      </c>
      <c r="F130" s="10">
        <f t="shared" si="1"/>
        <v>6.5480427046263348E-2</v>
      </c>
    </row>
    <row r="131" spans="1:6" outlineLevel="2" x14ac:dyDescent="0.35">
      <c r="A131" s="3" t="s">
        <v>6</v>
      </c>
      <c r="B131" s="3" t="s">
        <v>7</v>
      </c>
      <c r="C131" s="9" t="s">
        <v>318</v>
      </c>
      <c r="D131" s="4">
        <v>1.5816528272044287E-3</v>
      </c>
      <c r="E131" s="3">
        <v>69.400000000000006</v>
      </c>
      <c r="F131" s="11">
        <f t="shared" ref="F131:F195" si="2">D131*E131</f>
        <v>0.10976670620798736</v>
      </c>
    </row>
    <row r="132" spans="1:6" outlineLevel="2" x14ac:dyDescent="0.35">
      <c r="A132" s="1" t="s">
        <v>6</v>
      </c>
      <c r="B132" s="1" t="s">
        <v>7</v>
      </c>
      <c r="C132" s="8" t="s">
        <v>319</v>
      </c>
      <c r="D132" s="2">
        <v>3.1633056544088573E-3</v>
      </c>
      <c r="E132" s="1">
        <v>60.3</v>
      </c>
      <c r="F132" s="10">
        <f t="shared" si="2"/>
        <v>0.19074733096085408</v>
      </c>
    </row>
    <row r="133" spans="1:6" outlineLevel="2" x14ac:dyDescent="0.35">
      <c r="A133" s="3" t="s">
        <v>6</v>
      </c>
      <c r="B133" s="3" t="s">
        <v>7</v>
      </c>
      <c r="C133" s="9" t="s">
        <v>320</v>
      </c>
      <c r="D133" s="4">
        <v>7.9082641360221433E-4</v>
      </c>
      <c r="E133" s="3">
        <v>37.4</v>
      </c>
      <c r="F133" s="11">
        <f t="shared" si="2"/>
        <v>2.9576907868722815E-2</v>
      </c>
    </row>
    <row r="134" spans="1:6" outlineLevel="2" x14ac:dyDescent="0.35">
      <c r="A134" s="1" t="s">
        <v>6</v>
      </c>
      <c r="B134" s="1" t="s">
        <v>7</v>
      </c>
      <c r="C134" s="8" t="s">
        <v>321</v>
      </c>
      <c r="D134" s="2">
        <v>8.3036773428232496E-3</v>
      </c>
      <c r="E134" s="1">
        <v>25.1</v>
      </c>
      <c r="F134" s="10">
        <f t="shared" si="2"/>
        <v>0.20842230130486358</v>
      </c>
    </row>
    <row r="135" spans="1:6" outlineLevel="2" x14ac:dyDescent="0.35">
      <c r="A135" s="3" t="s">
        <v>6</v>
      </c>
      <c r="B135" s="3" t="s">
        <v>7</v>
      </c>
      <c r="C135" s="9" t="s">
        <v>322</v>
      </c>
      <c r="D135" s="4">
        <v>3.9541320680110717E-4</v>
      </c>
      <c r="E135" s="3">
        <v>24.9</v>
      </c>
      <c r="F135" s="11">
        <f t="shared" si="2"/>
        <v>9.8457888493475674E-3</v>
      </c>
    </row>
    <row r="136" spans="1:6" outlineLevel="2" x14ac:dyDescent="0.35">
      <c r="A136" s="1" t="s">
        <v>6</v>
      </c>
      <c r="B136" s="1" t="s">
        <v>7</v>
      </c>
      <c r="C136" s="8" t="s">
        <v>323</v>
      </c>
      <c r="D136" s="2">
        <v>7.9082641360221433E-4</v>
      </c>
      <c r="E136" s="1">
        <v>28</v>
      </c>
      <c r="F136" s="10">
        <f t="shared" si="2"/>
        <v>2.2143139580862E-2</v>
      </c>
    </row>
    <row r="137" spans="1:6" outlineLevel="2" x14ac:dyDescent="0.35">
      <c r="A137" s="3" t="s">
        <v>6</v>
      </c>
      <c r="B137" s="3" t="s">
        <v>7</v>
      </c>
      <c r="C137" s="9" t="s">
        <v>324</v>
      </c>
      <c r="D137" s="4">
        <v>1.1862396204033216E-3</v>
      </c>
      <c r="E137" s="3">
        <v>50.5</v>
      </c>
      <c r="F137" s="11">
        <f t="shared" si="2"/>
        <v>5.9905100830367736E-2</v>
      </c>
    </row>
    <row r="138" spans="1:6" outlineLevel="2" x14ac:dyDescent="0.35">
      <c r="A138" s="1" t="s">
        <v>6</v>
      </c>
      <c r="B138" s="1" t="s">
        <v>7</v>
      </c>
      <c r="C138" s="8" t="s">
        <v>325</v>
      </c>
      <c r="D138" s="2">
        <v>1.5816528272044287E-3</v>
      </c>
      <c r="E138" s="1">
        <v>53</v>
      </c>
      <c r="F138" s="10">
        <f t="shared" si="2"/>
        <v>8.3827599841834716E-2</v>
      </c>
    </row>
    <row r="139" spans="1:6" outlineLevel="2" x14ac:dyDescent="0.35">
      <c r="A139" s="3" t="s">
        <v>6</v>
      </c>
      <c r="B139" s="3" t="s">
        <v>7</v>
      </c>
      <c r="C139" s="9" t="s">
        <v>326</v>
      </c>
      <c r="D139" s="4">
        <v>1.1862396204033216E-3</v>
      </c>
      <c r="E139" s="3">
        <v>41.1</v>
      </c>
      <c r="F139" s="11">
        <f t="shared" si="2"/>
        <v>4.8754448398576518E-2</v>
      </c>
    </row>
    <row r="140" spans="1:6" outlineLevel="2" x14ac:dyDescent="0.35">
      <c r="A140" s="1" t="s">
        <v>6</v>
      </c>
      <c r="B140" s="1" t="s">
        <v>7</v>
      </c>
      <c r="C140" s="8" t="s">
        <v>327</v>
      </c>
      <c r="D140" s="2">
        <v>3.9541320680110716E-3</v>
      </c>
      <c r="E140" s="1">
        <v>54.8</v>
      </c>
      <c r="F140" s="10">
        <f t="shared" si="2"/>
        <v>0.21668643732700671</v>
      </c>
    </row>
    <row r="141" spans="1:6" outlineLevel="2" x14ac:dyDescent="0.35">
      <c r="A141" s="3" t="s">
        <v>6</v>
      </c>
      <c r="B141" s="3" t="s">
        <v>7</v>
      </c>
      <c r="C141" s="9" t="s">
        <v>328</v>
      </c>
      <c r="D141" s="4">
        <v>7.9082641360221433E-4</v>
      </c>
      <c r="E141" s="3">
        <v>58.6</v>
      </c>
      <c r="F141" s="11">
        <f t="shared" si="2"/>
        <v>4.6342427837089764E-2</v>
      </c>
    </row>
    <row r="142" spans="1:6" outlineLevel="2" x14ac:dyDescent="0.35">
      <c r="A142" s="1" t="s">
        <v>6</v>
      </c>
      <c r="B142" s="1" t="s">
        <v>7</v>
      </c>
      <c r="C142" s="8" t="s">
        <v>329</v>
      </c>
      <c r="D142" s="2">
        <v>7.9082641360221433E-4</v>
      </c>
      <c r="E142" s="1">
        <v>72.7</v>
      </c>
      <c r="F142" s="10">
        <f t="shared" si="2"/>
        <v>5.7493080268880982E-2</v>
      </c>
    </row>
    <row r="143" spans="1:6" outlineLevel="2" x14ac:dyDescent="0.35">
      <c r="A143" s="3" t="s">
        <v>6</v>
      </c>
      <c r="B143" s="3" t="s">
        <v>7</v>
      </c>
      <c r="C143" s="9" t="s">
        <v>330</v>
      </c>
      <c r="D143" s="4">
        <v>1.1862396204033216E-3</v>
      </c>
      <c r="E143" s="3">
        <v>67.900000000000006</v>
      </c>
      <c r="F143" s="11">
        <f t="shared" si="2"/>
        <v>8.0545670225385543E-2</v>
      </c>
    </row>
    <row r="144" spans="1:6" outlineLevel="2" x14ac:dyDescent="0.35">
      <c r="A144" s="1" t="s">
        <v>6</v>
      </c>
      <c r="B144" s="1" t="s">
        <v>7</v>
      </c>
      <c r="C144" s="8" t="s">
        <v>331</v>
      </c>
      <c r="D144" s="2">
        <v>3.9541320680110717E-4</v>
      </c>
      <c r="E144" s="1">
        <v>59.7</v>
      </c>
      <c r="F144" s="10">
        <f t="shared" si="2"/>
        <v>2.3606168446026098E-2</v>
      </c>
    </row>
    <row r="145" spans="1:6" outlineLevel="2" x14ac:dyDescent="0.35">
      <c r="A145" s="3" t="s">
        <v>6</v>
      </c>
      <c r="B145" s="3" t="s">
        <v>7</v>
      </c>
      <c r="C145" s="9" t="s">
        <v>332</v>
      </c>
      <c r="D145" s="4">
        <v>4.3495452748121789E-3</v>
      </c>
      <c r="E145" s="3">
        <v>57.4</v>
      </c>
      <c r="F145" s="11">
        <f t="shared" si="2"/>
        <v>0.24966389877421907</v>
      </c>
    </row>
    <row r="146" spans="1:6" outlineLevel="2" x14ac:dyDescent="0.35">
      <c r="A146" s="1" t="s">
        <v>6</v>
      </c>
      <c r="B146" s="1" t="s">
        <v>7</v>
      </c>
      <c r="C146" s="8" t="s">
        <v>333</v>
      </c>
      <c r="D146" s="2">
        <v>3.9541320680110717E-4</v>
      </c>
      <c r="E146" s="1">
        <v>48.3</v>
      </c>
      <c r="F146" s="10">
        <f t="shared" si="2"/>
        <v>1.9098457888493476E-2</v>
      </c>
    </row>
    <row r="147" spans="1:6" outlineLevel="2" x14ac:dyDescent="0.35">
      <c r="A147" s="3" t="s">
        <v>6</v>
      </c>
      <c r="B147" s="3" t="s">
        <v>7</v>
      </c>
      <c r="C147" s="9" t="s">
        <v>334</v>
      </c>
      <c r="D147" s="4">
        <v>7.9082641360221433E-4</v>
      </c>
      <c r="E147" s="3">
        <v>49.6</v>
      </c>
      <c r="F147" s="11">
        <f t="shared" si="2"/>
        <v>3.922499011466983E-2</v>
      </c>
    </row>
    <row r="148" spans="1:6" outlineLevel="2" x14ac:dyDescent="0.35">
      <c r="A148" s="1" t="s">
        <v>6</v>
      </c>
      <c r="B148" s="1" t="s">
        <v>7</v>
      </c>
      <c r="C148" s="8" t="s">
        <v>335</v>
      </c>
      <c r="D148" s="2">
        <v>7.9082641360221433E-4</v>
      </c>
      <c r="E148" s="1">
        <v>69.7</v>
      </c>
      <c r="F148" s="10">
        <f t="shared" si="2"/>
        <v>5.512060102807434E-2</v>
      </c>
    </row>
    <row r="149" spans="1:6" outlineLevel="2" x14ac:dyDescent="0.35">
      <c r="A149" s="3" t="s">
        <v>6</v>
      </c>
      <c r="B149" s="3" t="s">
        <v>7</v>
      </c>
      <c r="C149" s="9" t="s">
        <v>336</v>
      </c>
      <c r="D149" s="4">
        <v>7.5128509292210358E-3</v>
      </c>
      <c r="E149" s="3">
        <v>39.700000000000003</v>
      </c>
      <c r="F149" s="11">
        <f t="shared" si="2"/>
        <v>0.29826018189007514</v>
      </c>
    </row>
    <row r="150" spans="1:6" outlineLevel="2" x14ac:dyDescent="0.35">
      <c r="A150" s="1" t="s">
        <v>6</v>
      </c>
      <c r="B150" s="1" t="s">
        <v>7</v>
      </c>
      <c r="C150" s="8" t="s">
        <v>337</v>
      </c>
      <c r="D150" s="2">
        <v>2.3724792408066431E-3</v>
      </c>
      <c r="E150" s="1">
        <v>51.1</v>
      </c>
      <c r="F150" s="10">
        <f t="shared" si="2"/>
        <v>0.12123368920521947</v>
      </c>
    </row>
    <row r="151" spans="1:6" outlineLevel="2" x14ac:dyDescent="0.35">
      <c r="A151" s="3" t="s">
        <v>6</v>
      </c>
      <c r="B151" s="3" t="s">
        <v>7</v>
      </c>
      <c r="C151" s="9" t="s">
        <v>338</v>
      </c>
      <c r="D151" s="4">
        <v>3.5587188612099642E-3</v>
      </c>
      <c r="E151" s="3">
        <v>56.6</v>
      </c>
      <c r="F151" s="11">
        <f t="shared" si="2"/>
        <v>0.20142348754448397</v>
      </c>
    </row>
    <row r="152" spans="1:6" outlineLevel="2" x14ac:dyDescent="0.35">
      <c r="A152" s="1" t="s">
        <v>6</v>
      </c>
      <c r="B152" s="1" t="s">
        <v>7</v>
      </c>
      <c r="C152" s="8" t="s">
        <v>339</v>
      </c>
      <c r="D152" s="2">
        <v>1.0280743376828785E-2</v>
      </c>
      <c r="E152" s="1">
        <v>69.5</v>
      </c>
      <c r="F152" s="10">
        <f t="shared" si="2"/>
        <v>0.71451166468960059</v>
      </c>
    </row>
    <row r="153" spans="1:6" outlineLevel="2" x14ac:dyDescent="0.35">
      <c r="A153" s="3" t="s">
        <v>6</v>
      </c>
      <c r="B153" s="3" t="s">
        <v>7</v>
      </c>
      <c r="C153" s="9" t="s">
        <v>340</v>
      </c>
      <c r="D153" s="4">
        <v>1.5816528272044287E-3</v>
      </c>
      <c r="E153" s="3">
        <v>59.5</v>
      </c>
      <c r="F153" s="11">
        <f t="shared" si="2"/>
        <v>9.4108343218663501E-2</v>
      </c>
    </row>
    <row r="154" spans="1:6" outlineLevel="2" x14ac:dyDescent="0.35">
      <c r="A154" s="1" t="s">
        <v>6</v>
      </c>
      <c r="B154" s="1" t="s">
        <v>7</v>
      </c>
      <c r="C154" s="8" t="s">
        <v>341</v>
      </c>
      <c r="D154" s="2">
        <v>3.9541320680110717E-4</v>
      </c>
      <c r="E154" s="1">
        <v>35.5</v>
      </c>
      <c r="F154" s="10">
        <f t="shared" si="2"/>
        <v>1.4037168841439305E-2</v>
      </c>
    </row>
    <row r="155" spans="1:6" outlineLevel="2" x14ac:dyDescent="0.35">
      <c r="A155" s="3" t="s">
        <v>6</v>
      </c>
      <c r="B155" s="3" t="s">
        <v>7</v>
      </c>
      <c r="C155" s="9" t="s">
        <v>342</v>
      </c>
      <c r="D155" s="4">
        <v>1.1862396204033216E-3</v>
      </c>
      <c r="E155" s="3">
        <v>45.6</v>
      </c>
      <c r="F155" s="11">
        <f t="shared" si="2"/>
        <v>5.4092526690391461E-2</v>
      </c>
    </row>
    <row r="156" spans="1:6" outlineLevel="2" x14ac:dyDescent="0.35">
      <c r="A156" s="1" t="s">
        <v>6</v>
      </c>
      <c r="B156" s="1" t="s">
        <v>7</v>
      </c>
      <c r="C156" s="8" t="s">
        <v>343</v>
      </c>
      <c r="D156" s="2">
        <v>3.9541320680110716E-3</v>
      </c>
      <c r="E156" s="1">
        <v>60.8</v>
      </c>
      <c r="F156" s="10">
        <f t="shared" si="2"/>
        <v>0.24041122973507315</v>
      </c>
    </row>
    <row r="157" spans="1:6" outlineLevel="2" x14ac:dyDescent="0.35">
      <c r="A157" s="3" t="s">
        <v>6</v>
      </c>
      <c r="B157" s="3" t="s">
        <v>7</v>
      </c>
      <c r="C157" s="9" t="s">
        <v>344</v>
      </c>
      <c r="D157" s="4">
        <v>7.9082641360221433E-4</v>
      </c>
      <c r="E157" s="3">
        <v>47.1</v>
      </c>
      <c r="F157" s="11">
        <f t="shared" si="2"/>
        <v>3.7247924080664296E-2</v>
      </c>
    </row>
    <row r="158" spans="1:6" outlineLevel="2" x14ac:dyDescent="0.35">
      <c r="A158" s="1" t="s">
        <v>6</v>
      </c>
      <c r="B158" s="1" t="s">
        <v>7</v>
      </c>
      <c r="C158" s="8" t="s">
        <v>345</v>
      </c>
      <c r="D158" s="2">
        <v>1.1862396204033216E-3</v>
      </c>
      <c r="E158" s="1">
        <v>72.400000000000006</v>
      </c>
      <c r="F158" s="10">
        <f t="shared" si="2"/>
        <v>8.5883748517200487E-2</v>
      </c>
    </row>
    <row r="159" spans="1:6" outlineLevel="2" x14ac:dyDescent="0.35">
      <c r="A159" s="3" t="s">
        <v>6</v>
      </c>
      <c r="B159" s="3" t="s">
        <v>7</v>
      </c>
      <c r="C159" s="9" t="s">
        <v>346</v>
      </c>
      <c r="D159" s="4">
        <v>3.9541320680110716E-3</v>
      </c>
      <c r="E159" s="3">
        <v>61.3</v>
      </c>
      <c r="F159" s="11">
        <f t="shared" si="2"/>
        <v>0.24238829576907867</v>
      </c>
    </row>
    <row r="160" spans="1:6" outlineLevel="2" x14ac:dyDescent="0.35">
      <c r="A160" s="1" t="s">
        <v>6</v>
      </c>
      <c r="B160" s="1" t="s">
        <v>7</v>
      </c>
      <c r="C160" s="8" t="s">
        <v>347</v>
      </c>
      <c r="D160" s="2">
        <v>7.9082641360221433E-4</v>
      </c>
      <c r="E160" s="1">
        <v>63.7</v>
      </c>
      <c r="F160" s="10">
        <f t="shared" si="2"/>
        <v>5.0375642546461055E-2</v>
      </c>
    </row>
    <row r="161" spans="1:6" outlineLevel="2" x14ac:dyDescent="0.35">
      <c r="A161" s="3" t="s">
        <v>6</v>
      </c>
      <c r="B161" s="3" t="s">
        <v>7</v>
      </c>
      <c r="C161" s="9" t="s">
        <v>348</v>
      </c>
      <c r="D161" s="4">
        <v>1.9770660340055358E-3</v>
      </c>
      <c r="E161" s="3">
        <v>41.3</v>
      </c>
      <c r="F161" s="11">
        <f t="shared" si="2"/>
        <v>8.1652827204428624E-2</v>
      </c>
    </row>
    <row r="162" spans="1:6" outlineLevel="2" x14ac:dyDescent="0.35">
      <c r="A162" s="1" t="s">
        <v>6</v>
      </c>
      <c r="B162" s="1" t="s">
        <v>7</v>
      </c>
      <c r="C162" s="8" t="s">
        <v>349</v>
      </c>
      <c r="D162" s="2">
        <v>1.1862396204033216E-3</v>
      </c>
      <c r="E162" s="1">
        <v>39.4</v>
      </c>
      <c r="F162" s="10">
        <f t="shared" si="2"/>
        <v>4.6737841043890865E-2</v>
      </c>
    </row>
    <row r="163" spans="1:6" outlineLevel="2" x14ac:dyDescent="0.35">
      <c r="A163" s="3" t="s">
        <v>6</v>
      </c>
      <c r="B163" s="3" t="s">
        <v>7</v>
      </c>
      <c r="C163" s="9" t="s">
        <v>350</v>
      </c>
      <c r="D163" s="4">
        <v>7.9082641360221433E-4</v>
      </c>
      <c r="E163" s="3">
        <v>67.7</v>
      </c>
      <c r="F163" s="11">
        <f t="shared" si="2"/>
        <v>5.3538948200869914E-2</v>
      </c>
    </row>
    <row r="164" spans="1:6" outlineLevel="1" x14ac:dyDescent="0.35">
      <c r="A164" s="3"/>
      <c r="B164" s="5" t="s">
        <v>368</v>
      </c>
      <c r="C164" s="9"/>
      <c r="D164" s="4">
        <f>SUBTOTAL(9,D2:D163)</f>
        <v>0.99999999999999967</v>
      </c>
      <c r="E164" s="3"/>
      <c r="F164" s="11">
        <f>SUBTOTAL(9,F2:F163)</f>
        <v>57.798418347172806</v>
      </c>
    </row>
    <row r="165" spans="1:6" outlineLevel="2" x14ac:dyDescent="0.35">
      <c r="A165" s="1" t="s">
        <v>6</v>
      </c>
      <c r="B165" s="1" t="s">
        <v>170</v>
      </c>
      <c r="C165" s="1" t="s">
        <v>10</v>
      </c>
      <c r="D165" s="2">
        <v>3.6781609195402298E-2</v>
      </c>
      <c r="E165" s="1">
        <v>47.7</v>
      </c>
      <c r="F165" s="10">
        <f t="shared" si="2"/>
        <v>1.7544827586206897</v>
      </c>
    </row>
    <row r="166" spans="1:6" outlineLevel="2" x14ac:dyDescent="0.35">
      <c r="A166" s="3" t="s">
        <v>6</v>
      </c>
      <c r="B166" s="3" t="s">
        <v>170</v>
      </c>
      <c r="C166" s="3" t="s">
        <v>192</v>
      </c>
      <c r="D166" s="4">
        <v>7.6628352490421458E-4</v>
      </c>
      <c r="E166" s="3">
        <v>62.9</v>
      </c>
      <c r="F166" s="11">
        <f t="shared" si="2"/>
        <v>4.8199233716475096E-2</v>
      </c>
    </row>
    <row r="167" spans="1:6" outlineLevel="2" x14ac:dyDescent="0.35">
      <c r="A167" s="1" t="s">
        <v>6</v>
      </c>
      <c r="B167" s="1" t="s">
        <v>170</v>
      </c>
      <c r="C167" s="1" t="s">
        <v>193</v>
      </c>
      <c r="D167" s="2">
        <v>2.6819923371647508E-3</v>
      </c>
      <c r="E167" s="1">
        <v>38.6</v>
      </c>
      <c r="F167" s="10">
        <f t="shared" si="2"/>
        <v>0.10352490421455939</v>
      </c>
    </row>
    <row r="168" spans="1:6" outlineLevel="2" x14ac:dyDescent="0.35">
      <c r="A168" s="3" t="s">
        <v>6</v>
      </c>
      <c r="B168" s="3" t="s">
        <v>170</v>
      </c>
      <c r="C168" s="3" t="s">
        <v>194</v>
      </c>
      <c r="D168" s="4">
        <v>1.5325670498084292E-3</v>
      </c>
      <c r="E168" s="3">
        <v>65.400000000000006</v>
      </c>
      <c r="F168" s="11">
        <f t="shared" si="2"/>
        <v>0.10022988505747128</v>
      </c>
    </row>
    <row r="169" spans="1:6" outlineLevel="2" x14ac:dyDescent="0.35">
      <c r="A169" s="1" t="s">
        <v>6</v>
      </c>
      <c r="B169" s="1" t="s">
        <v>170</v>
      </c>
      <c r="C169" s="1" t="s">
        <v>195</v>
      </c>
      <c r="D169" s="2">
        <v>6.1302681992337167E-3</v>
      </c>
      <c r="E169" s="1">
        <v>52.8</v>
      </c>
      <c r="F169" s="10">
        <f t="shared" si="2"/>
        <v>0.32367816091954021</v>
      </c>
    </row>
    <row r="170" spans="1:6" outlineLevel="2" x14ac:dyDescent="0.35">
      <c r="A170" s="3" t="s">
        <v>6</v>
      </c>
      <c r="B170" s="3" t="s">
        <v>170</v>
      </c>
      <c r="C170" s="3" t="s">
        <v>196</v>
      </c>
      <c r="D170" s="4">
        <v>7.2796934865900385E-3</v>
      </c>
      <c r="E170" s="3">
        <v>55.8</v>
      </c>
      <c r="F170" s="11">
        <f t="shared" si="2"/>
        <v>0.40620689655172415</v>
      </c>
    </row>
    <row r="171" spans="1:6" outlineLevel="2" x14ac:dyDescent="0.35">
      <c r="A171" s="1" t="s">
        <v>6</v>
      </c>
      <c r="B171" s="1" t="s">
        <v>170</v>
      </c>
      <c r="C171" s="1" t="s">
        <v>197</v>
      </c>
      <c r="D171" s="2">
        <v>7.6628352490421458E-4</v>
      </c>
      <c r="E171" s="1">
        <v>39.1</v>
      </c>
      <c r="F171" s="10">
        <f t="shared" si="2"/>
        <v>2.9961685823754792E-2</v>
      </c>
    </row>
    <row r="172" spans="1:6" outlineLevel="2" x14ac:dyDescent="0.35">
      <c r="A172" s="3" t="s">
        <v>6</v>
      </c>
      <c r="B172" s="3" t="s">
        <v>170</v>
      </c>
      <c r="C172" s="3" t="s">
        <v>198</v>
      </c>
      <c r="D172" s="4">
        <v>1.1494252873563218E-3</v>
      </c>
      <c r="E172" s="3">
        <v>72.8</v>
      </c>
      <c r="F172" s="11">
        <f t="shared" si="2"/>
        <v>8.3678160919540223E-2</v>
      </c>
    </row>
    <row r="173" spans="1:6" outlineLevel="2" x14ac:dyDescent="0.35">
      <c r="A173" s="1" t="s">
        <v>6</v>
      </c>
      <c r="B173" s="1" t="s">
        <v>170</v>
      </c>
      <c r="C173" s="1" t="s">
        <v>199</v>
      </c>
      <c r="D173" s="2">
        <v>1.1494252873563218E-2</v>
      </c>
      <c r="E173" s="1">
        <v>35.700000000000003</v>
      </c>
      <c r="F173" s="10">
        <f t="shared" si="2"/>
        <v>0.41034482758620694</v>
      </c>
    </row>
    <row r="174" spans="1:6" outlineLevel="2" x14ac:dyDescent="0.35">
      <c r="A174" s="3" t="s">
        <v>6</v>
      </c>
      <c r="B174" s="3" t="s">
        <v>170</v>
      </c>
      <c r="C174" s="3" t="s">
        <v>200</v>
      </c>
      <c r="D174" s="4">
        <v>7.6628352490421458E-4</v>
      </c>
      <c r="E174" s="3">
        <v>72.400000000000006</v>
      </c>
      <c r="F174" s="11">
        <f t="shared" si="2"/>
        <v>5.5478927203065138E-2</v>
      </c>
    </row>
    <row r="175" spans="1:6" outlineLevel="2" x14ac:dyDescent="0.35">
      <c r="A175" s="1" t="s">
        <v>6</v>
      </c>
      <c r="B175" s="1" t="s">
        <v>170</v>
      </c>
      <c r="C175" s="1" t="s">
        <v>201</v>
      </c>
      <c r="D175" s="2">
        <v>1.1494252873563218E-3</v>
      </c>
      <c r="E175" s="1">
        <v>70.599999999999994</v>
      </c>
      <c r="F175" s="10">
        <f t="shared" si="2"/>
        <v>8.1149425287356317E-2</v>
      </c>
    </row>
    <row r="176" spans="1:6" outlineLevel="2" x14ac:dyDescent="0.35">
      <c r="A176" s="3" t="s">
        <v>6</v>
      </c>
      <c r="B176" s="3" t="s">
        <v>170</v>
      </c>
      <c r="C176" s="3" t="s">
        <v>203</v>
      </c>
      <c r="D176" s="4">
        <v>7.6628352490421458E-4</v>
      </c>
      <c r="E176" s="3">
        <v>32.1</v>
      </c>
      <c r="F176" s="11">
        <f t="shared" si="2"/>
        <v>2.4597701149425288E-2</v>
      </c>
    </row>
    <row r="177" spans="1:6" outlineLevel="2" x14ac:dyDescent="0.35">
      <c r="A177" s="1" t="s">
        <v>6</v>
      </c>
      <c r="B177" s="1" t="s">
        <v>170</v>
      </c>
      <c r="C177" s="1" t="s">
        <v>204</v>
      </c>
      <c r="D177" s="2">
        <v>3.4482758620689655E-3</v>
      </c>
      <c r="E177" s="1">
        <v>75.2</v>
      </c>
      <c r="F177" s="10">
        <f t="shared" si="2"/>
        <v>0.25931034482758619</v>
      </c>
    </row>
    <row r="178" spans="1:6" outlineLevel="2" x14ac:dyDescent="0.35">
      <c r="A178" s="3" t="s">
        <v>6</v>
      </c>
      <c r="B178" s="3" t="s">
        <v>170</v>
      </c>
      <c r="C178" s="3" t="s">
        <v>205</v>
      </c>
      <c r="D178" s="4">
        <v>7.6628352490421458E-4</v>
      </c>
      <c r="E178" s="3">
        <v>93</v>
      </c>
      <c r="F178" s="11">
        <f t="shared" si="2"/>
        <v>7.1264367816091953E-2</v>
      </c>
    </row>
    <row r="179" spans="1:6" outlineLevel="2" x14ac:dyDescent="0.35">
      <c r="A179" s="1" t="s">
        <v>6</v>
      </c>
      <c r="B179" s="1" t="s">
        <v>170</v>
      </c>
      <c r="C179" s="1" t="s">
        <v>206</v>
      </c>
      <c r="D179" s="2">
        <v>6.1302681992337167E-3</v>
      </c>
      <c r="E179" s="1">
        <v>54</v>
      </c>
      <c r="F179" s="10">
        <f t="shared" si="2"/>
        <v>0.33103448275862069</v>
      </c>
    </row>
    <row r="180" spans="1:6" outlineLevel="2" x14ac:dyDescent="0.35">
      <c r="A180" s="3" t="s">
        <v>6</v>
      </c>
      <c r="B180" s="3" t="s">
        <v>170</v>
      </c>
      <c r="C180" s="3" t="s">
        <v>207</v>
      </c>
      <c r="D180" s="4">
        <v>3.8314176245210726E-3</v>
      </c>
      <c r="E180" s="3">
        <v>35.200000000000003</v>
      </c>
      <c r="F180" s="11">
        <f t="shared" si="2"/>
        <v>0.13486590038314178</v>
      </c>
    </row>
    <row r="181" spans="1:6" outlineLevel="2" x14ac:dyDescent="0.35">
      <c r="A181" s="1" t="s">
        <v>6</v>
      </c>
      <c r="B181" s="1" t="s">
        <v>170</v>
      </c>
      <c r="C181" s="1" t="s">
        <v>208</v>
      </c>
      <c r="D181" s="2">
        <v>2.2988505747126436E-3</v>
      </c>
      <c r="E181" s="1">
        <v>48.2</v>
      </c>
      <c r="F181" s="10">
        <f t="shared" si="2"/>
        <v>0.11080459770114943</v>
      </c>
    </row>
    <row r="182" spans="1:6" outlineLevel="2" x14ac:dyDescent="0.35">
      <c r="A182" s="3" t="s">
        <v>6</v>
      </c>
      <c r="B182" s="3" t="s">
        <v>170</v>
      </c>
      <c r="C182" s="3" t="s">
        <v>209</v>
      </c>
      <c r="D182" s="4">
        <v>3.0651340996168583E-3</v>
      </c>
      <c r="E182" s="3">
        <v>63.8</v>
      </c>
      <c r="F182" s="11">
        <f t="shared" si="2"/>
        <v>0.19555555555555557</v>
      </c>
    </row>
    <row r="183" spans="1:6" outlineLevel="2" x14ac:dyDescent="0.35">
      <c r="A183" s="1" t="s">
        <v>6</v>
      </c>
      <c r="B183" s="1" t="s">
        <v>170</v>
      </c>
      <c r="C183" s="1" t="s">
        <v>210</v>
      </c>
      <c r="D183" s="2">
        <v>8.8122605363984679E-3</v>
      </c>
      <c r="E183" s="1">
        <v>77.7</v>
      </c>
      <c r="F183" s="10">
        <f t="shared" si="2"/>
        <v>0.68471264367816098</v>
      </c>
    </row>
    <row r="184" spans="1:6" outlineLevel="2" x14ac:dyDescent="0.35">
      <c r="A184" s="3" t="s">
        <v>6</v>
      </c>
      <c r="B184" s="3" t="s">
        <v>170</v>
      </c>
      <c r="C184" s="3" t="s">
        <v>211</v>
      </c>
      <c r="D184" s="4">
        <v>3.4482758620689655E-3</v>
      </c>
      <c r="E184" s="3">
        <v>46.8</v>
      </c>
      <c r="F184" s="11">
        <f t="shared" si="2"/>
        <v>0.16137931034482758</v>
      </c>
    </row>
    <row r="185" spans="1:6" outlineLevel="2" x14ac:dyDescent="0.35">
      <c r="A185" s="1" t="s">
        <v>6</v>
      </c>
      <c r="B185" s="1" t="s">
        <v>170</v>
      </c>
      <c r="C185" s="1" t="s">
        <v>212</v>
      </c>
      <c r="D185" s="2">
        <v>1.0344827586206896E-2</v>
      </c>
      <c r="E185" s="1">
        <v>64.2</v>
      </c>
      <c r="F185" s="10">
        <f t="shared" si="2"/>
        <v>0.66413793103448282</v>
      </c>
    </row>
    <row r="186" spans="1:6" outlineLevel="2" x14ac:dyDescent="0.35">
      <c r="A186" s="3" t="s">
        <v>6</v>
      </c>
      <c r="B186" s="3" t="s">
        <v>170</v>
      </c>
      <c r="C186" s="3" t="s">
        <v>213</v>
      </c>
      <c r="D186" s="4">
        <v>2.6819923371647508E-3</v>
      </c>
      <c r="E186" s="3">
        <v>64.3</v>
      </c>
      <c r="F186" s="11">
        <f t="shared" si="2"/>
        <v>0.17245210727969346</v>
      </c>
    </row>
    <row r="187" spans="1:6" outlineLevel="2" x14ac:dyDescent="0.35">
      <c r="A187" s="1" t="s">
        <v>6</v>
      </c>
      <c r="B187" s="1" t="s">
        <v>170</v>
      </c>
      <c r="C187" s="1" t="s">
        <v>214</v>
      </c>
      <c r="D187" s="2">
        <v>7.6628352490421458E-4</v>
      </c>
      <c r="E187" s="1">
        <v>72.900000000000006</v>
      </c>
      <c r="F187" s="10">
        <f t="shared" si="2"/>
        <v>5.586206896551725E-2</v>
      </c>
    </row>
    <row r="188" spans="1:6" outlineLevel="2" x14ac:dyDescent="0.35">
      <c r="A188" s="3" t="s">
        <v>6</v>
      </c>
      <c r="B188" s="3" t="s">
        <v>170</v>
      </c>
      <c r="C188" s="3" t="s">
        <v>215</v>
      </c>
      <c r="D188" s="4">
        <v>2.2988505747126436E-3</v>
      </c>
      <c r="E188" s="3">
        <v>69.8</v>
      </c>
      <c r="F188" s="11">
        <f t="shared" si="2"/>
        <v>0.16045977011494253</v>
      </c>
    </row>
    <row r="189" spans="1:6" outlineLevel="2" x14ac:dyDescent="0.35">
      <c r="A189" s="1" t="s">
        <v>6</v>
      </c>
      <c r="B189" s="1" t="s">
        <v>170</v>
      </c>
      <c r="C189" s="1" t="s">
        <v>216</v>
      </c>
      <c r="D189" s="2">
        <v>1.9157088122605363E-3</v>
      </c>
      <c r="E189" s="1">
        <v>57</v>
      </c>
      <c r="F189" s="10">
        <f t="shared" si="2"/>
        <v>0.10919540229885057</v>
      </c>
    </row>
    <row r="190" spans="1:6" outlineLevel="2" x14ac:dyDescent="0.35">
      <c r="A190" s="3" t="s">
        <v>6</v>
      </c>
      <c r="B190" s="3" t="s">
        <v>170</v>
      </c>
      <c r="C190" s="3" t="s">
        <v>217</v>
      </c>
      <c r="D190" s="4">
        <v>7.6628352490421458E-4</v>
      </c>
      <c r="E190" s="3">
        <v>42.3</v>
      </c>
      <c r="F190" s="11">
        <f t="shared" si="2"/>
        <v>3.2413793103448274E-2</v>
      </c>
    </row>
    <row r="191" spans="1:6" outlineLevel="2" x14ac:dyDescent="0.35">
      <c r="A191" s="1" t="s">
        <v>6</v>
      </c>
      <c r="B191" s="1" t="s">
        <v>170</v>
      </c>
      <c r="C191" s="1" t="s">
        <v>218</v>
      </c>
      <c r="D191" s="2">
        <v>1.9540229885057471E-2</v>
      </c>
      <c r="E191" s="1">
        <v>69.7</v>
      </c>
      <c r="F191" s="10">
        <f t="shared" si="2"/>
        <v>1.3619540229885059</v>
      </c>
    </row>
    <row r="192" spans="1:6" outlineLevel="2" x14ac:dyDescent="0.35">
      <c r="A192" s="3" t="s">
        <v>6</v>
      </c>
      <c r="B192" s="3" t="s">
        <v>170</v>
      </c>
      <c r="C192" s="3" t="s">
        <v>220</v>
      </c>
      <c r="D192" s="4">
        <v>6.8965517241379309E-3</v>
      </c>
      <c r="E192" s="3">
        <v>43.6</v>
      </c>
      <c r="F192" s="11">
        <f t="shared" si="2"/>
        <v>0.30068965517241381</v>
      </c>
    </row>
    <row r="193" spans="1:6" outlineLevel="2" x14ac:dyDescent="0.35">
      <c r="A193" s="1" t="s">
        <v>6</v>
      </c>
      <c r="B193" s="1" t="s">
        <v>170</v>
      </c>
      <c r="C193" s="1" t="s">
        <v>351</v>
      </c>
      <c r="D193" s="2">
        <v>1.1494252873563218E-3</v>
      </c>
      <c r="E193" s="1">
        <v>35.5</v>
      </c>
      <c r="F193" s="10">
        <f t="shared" si="2"/>
        <v>4.0804597701149428E-2</v>
      </c>
    </row>
    <row r="194" spans="1:6" outlineLevel="2" x14ac:dyDescent="0.35">
      <c r="A194" s="3" t="s">
        <v>6</v>
      </c>
      <c r="B194" s="3" t="s">
        <v>170</v>
      </c>
      <c r="C194" s="3" t="s">
        <v>221</v>
      </c>
      <c r="D194" s="4">
        <v>4.9808429118773943E-2</v>
      </c>
      <c r="E194" s="3">
        <v>36.200000000000003</v>
      </c>
      <c r="F194" s="11">
        <f t="shared" si="2"/>
        <v>1.8030651340996169</v>
      </c>
    </row>
    <row r="195" spans="1:6" outlineLevel="2" x14ac:dyDescent="0.35">
      <c r="A195" s="1" t="s">
        <v>6</v>
      </c>
      <c r="B195" s="1" t="s">
        <v>170</v>
      </c>
      <c r="C195" s="1" t="s">
        <v>222</v>
      </c>
      <c r="D195" s="2">
        <v>3.8314176245210729E-4</v>
      </c>
      <c r="E195" s="1">
        <v>58.4</v>
      </c>
      <c r="F195" s="10">
        <f t="shared" si="2"/>
        <v>2.2375478927203065E-2</v>
      </c>
    </row>
    <row r="196" spans="1:6" outlineLevel="2" x14ac:dyDescent="0.35">
      <c r="A196" s="3" t="s">
        <v>6</v>
      </c>
      <c r="B196" s="3" t="s">
        <v>170</v>
      </c>
      <c r="C196" s="3" t="s">
        <v>223</v>
      </c>
      <c r="D196" s="4">
        <v>4.3678160919540229E-2</v>
      </c>
      <c r="E196" s="3">
        <v>71.099999999999994</v>
      </c>
      <c r="F196" s="11">
        <f t="shared" ref="F196:F259" si="3">D196*E196</f>
        <v>3.1055172413793102</v>
      </c>
    </row>
    <row r="197" spans="1:6" outlineLevel="2" x14ac:dyDescent="0.35">
      <c r="A197" s="1" t="s">
        <v>6</v>
      </c>
      <c r="B197" s="1" t="s">
        <v>170</v>
      </c>
      <c r="C197" s="1" t="s">
        <v>224</v>
      </c>
      <c r="D197" s="2">
        <v>5.7471264367816091E-3</v>
      </c>
      <c r="E197" s="1">
        <v>56</v>
      </c>
      <c r="F197" s="10">
        <f t="shared" si="3"/>
        <v>0.32183908045977011</v>
      </c>
    </row>
    <row r="198" spans="1:6" outlineLevel="2" x14ac:dyDescent="0.35">
      <c r="A198" s="3" t="s">
        <v>6</v>
      </c>
      <c r="B198" s="3" t="s">
        <v>170</v>
      </c>
      <c r="C198" s="3" t="s">
        <v>225</v>
      </c>
      <c r="D198" s="4">
        <v>1.9157088122605363E-3</v>
      </c>
      <c r="E198" s="3">
        <v>45.5</v>
      </c>
      <c r="F198" s="11">
        <f t="shared" si="3"/>
        <v>8.7164750957854406E-2</v>
      </c>
    </row>
    <row r="199" spans="1:6" outlineLevel="2" x14ac:dyDescent="0.35">
      <c r="A199" s="1" t="s">
        <v>6</v>
      </c>
      <c r="B199" s="1" t="s">
        <v>170</v>
      </c>
      <c r="C199" s="1" t="s">
        <v>226</v>
      </c>
      <c r="D199" s="2">
        <v>1.1494252873563218E-2</v>
      </c>
      <c r="E199" s="1">
        <v>73.5</v>
      </c>
      <c r="F199" s="10">
        <f t="shared" si="3"/>
        <v>0.84482758620689657</v>
      </c>
    </row>
    <row r="200" spans="1:6" outlineLevel="2" x14ac:dyDescent="0.35">
      <c r="A200" s="3" t="s">
        <v>6</v>
      </c>
      <c r="B200" s="3" t="s">
        <v>170</v>
      </c>
      <c r="C200" s="3" t="s">
        <v>227</v>
      </c>
      <c r="D200" s="4">
        <v>7.6628352490421458E-4</v>
      </c>
      <c r="E200" s="3">
        <v>70.099999999999994</v>
      </c>
      <c r="F200" s="11">
        <f t="shared" si="3"/>
        <v>5.3716475095785435E-2</v>
      </c>
    </row>
    <row r="201" spans="1:6" outlineLevel="2" x14ac:dyDescent="0.35">
      <c r="A201" s="1" t="s">
        <v>6</v>
      </c>
      <c r="B201" s="1" t="s">
        <v>170</v>
      </c>
      <c r="C201" s="1" t="s">
        <v>228</v>
      </c>
      <c r="D201" s="2">
        <v>1.1494252873563218E-3</v>
      </c>
      <c r="E201" s="1">
        <v>52.8</v>
      </c>
      <c r="F201" s="10">
        <f t="shared" si="3"/>
        <v>6.0689655172413787E-2</v>
      </c>
    </row>
    <row r="202" spans="1:6" outlineLevel="2" x14ac:dyDescent="0.35">
      <c r="A202" s="3" t="s">
        <v>6</v>
      </c>
      <c r="B202" s="3" t="s">
        <v>170</v>
      </c>
      <c r="C202" s="3" t="s">
        <v>229</v>
      </c>
      <c r="D202" s="4">
        <v>1.1494252873563218E-2</v>
      </c>
      <c r="E202" s="3">
        <v>66.599999999999994</v>
      </c>
      <c r="F202" s="11">
        <f t="shared" si="3"/>
        <v>0.76551724137931032</v>
      </c>
    </row>
    <row r="203" spans="1:6" outlineLevel="2" x14ac:dyDescent="0.35">
      <c r="A203" s="1" t="s">
        <v>6</v>
      </c>
      <c r="B203" s="1" t="s">
        <v>170</v>
      </c>
      <c r="C203" s="1" t="s">
        <v>230</v>
      </c>
      <c r="D203" s="2">
        <v>2.2988505747126436E-3</v>
      </c>
      <c r="E203" s="1">
        <v>46.6</v>
      </c>
      <c r="F203" s="10">
        <f t="shared" si="3"/>
        <v>0.1071264367816092</v>
      </c>
    </row>
    <row r="204" spans="1:6" outlineLevel="2" x14ac:dyDescent="0.35">
      <c r="A204" s="3" t="s">
        <v>6</v>
      </c>
      <c r="B204" s="3" t="s">
        <v>170</v>
      </c>
      <c r="C204" s="3" t="s">
        <v>231</v>
      </c>
      <c r="D204" s="4">
        <v>3.8314176245210729E-4</v>
      </c>
      <c r="E204" s="3">
        <v>39.299999999999997</v>
      </c>
      <c r="F204" s="11">
        <f t="shared" si="3"/>
        <v>1.5057471264367815E-2</v>
      </c>
    </row>
    <row r="205" spans="1:6" outlineLevel="2" x14ac:dyDescent="0.35">
      <c r="A205" s="1" t="s">
        <v>6</v>
      </c>
      <c r="B205" s="1" t="s">
        <v>170</v>
      </c>
      <c r="C205" s="1" t="s">
        <v>232</v>
      </c>
      <c r="D205" s="2">
        <v>1.1494252873563218E-3</v>
      </c>
      <c r="E205" s="1">
        <v>64.5</v>
      </c>
      <c r="F205" s="10">
        <f t="shared" si="3"/>
        <v>7.4137931034482754E-2</v>
      </c>
    </row>
    <row r="206" spans="1:6" outlineLevel="2" x14ac:dyDescent="0.35">
      <c r="A206" s="3" t="s">
        <v>6</v>
      </c>
      <c r="B206" s="3" t="s">
        <v>170</v>
      </c>
      <c r="C206" s="3" t="s">
        <v>233</v>
      </c>
      <c r="D206" s="4">
        <v>3.8314176245210729E-4</v>
      </c>
      <c r="E206" s="3">
        <v>54.3</v>
      </c>
      <c r="F206" s="11">
        <f t="shared" si="3"/>
        <v>2.0804597701149424E-2</v>
      </c>
    </row>
    <row r="207" spans="1:6" outlineLevel="2" x14ac:dyDescent="0.35">
      <c r="A207" s="1" t="s">
        <v>6</v>
      </c>
      <c r="B207" s="1" t="s">
        <v>170</v>
      </c>
      <c r="C207" s="1" t="s">
        <v>234</v>
      </c>
      <c r="D207" s="2">
        <v>2.2988505747126436E-3</v>
      </c>
      <c r="E207" s="1">
        <v>68.099999999999994</v>
      </c>
      <c r="F207" s="10">
        <f t="shared" si="3"/>
        <v>0.15655172413793103</v>
      </c>
    </row>
    <row r="208" spans="1:6" outlineLevel="2" x14ac:dyDescent="0.35">
      <c r="A208" s="3" t="s">
        <v>6</v>
      </c>
      <c r="B208" s="3" t="s">
        <v>170</v>
      </c>
      <c r="C208" s="3" t="s">
        <v>235</v>
      </c>
      <c r="D208" s="4">
        <v>3.8314176245210729E-4</v>
      </c>
      <c r="E208" s="3">
        <v>49.7</v>
      </c>
      <c r="F208" s="11">
        <f t="shared" si="3"/>
        <v>1.9042145593869735E-2</v>
      </c>
    </row>
    <row r="209" spans="1:6" outlineLevel="2" x14ac:dyDescent="0.35">
      <c r="A209" s="1" t="s">
        <v>6</v>
      </c>
      <c r="B209" s="1" t="s">
        <v>170</v>
      </c>
      <c r="C209" s="1" t="s">
        <v>236</v>
      </c>
      <c r="D209" s="2">
        <v>9.2720306513409956E-2</v>
      </c>
      <c r="E209" s="1">
        <v>46.6</v>
      </c>
      <c r="F209" s="10">
        <f t="shared" si="3"/>
        <v>4.3207662835249039</v>
      </c>
    </row>
    <row r="210" spans="1:6" outlineLevel="2" x14ac:dyDescent="0.35">
      <c r="A210" s="3" t="s">
        <v>6</v>
      </c>
      <c r="B210" s="3" t="s">
        <v>170</v>
      </c>
      <c r="C210" s="3" t="s">
        <v>237</v>
      </c>
      <c r="D210" s="4">
        <v>1.9157088122605363E-3</v>
      </c>
      <c r="E210" s="3">
        <v>41.8</v>
      </c>
      <c r="F210" s="11">
        <f t="shared" si="3"/>
        <v>8.0076628352490409E-2</v>
      </c>
    </row>
    <row r="211" spans="1:6" outlineLevel="2" x14ac:dyDescent="0.35">
      <c r="A211" s="1" t="s">
        <v>6</v>
      </c>
      <c r="B211" s="1" t="s">
        <v>170</v>
      </c>
      <c r="C211" s="1" t="s">
        <v>238</v>
      </c>
      <c r="D211" s="2">
        <v>1.9157088122605363E-3</v>
      </c>
      <c r="E211" s="1">
        <v>27.7</v>
      </c>
      <c r="F211" s="10">
        <f t="shared" si="3"/>
        <v>5.3065134099616856E-2</v>
      </c>
    </row>
    <row r="212" spans="1:6" outlineLevel="2" x14ac:dyDescent="0.35">
      <c r="A212" s="3" t="s">
        <v>6</v>
      </c>
      <c r="B212" s="3" t="s">
        <v>170</v>
      </c>
      <c r="C212" s="3" t="s">
        <v>239</v>
      </c>
      <c r="D212" s="4">
        <v>1.5708812260536397E-2</v>
      </c>
      <c r="E212" s="3">
        <v>40.700000000000003</v>
      </c>
      <c r="F212" s="11">
        <f t="shared" si="3"/>
        <v>0.63934865900383142</v>
      </c>
    </row>
    <row r="213" spans="1:6" outlineLevel="2" x14ac:dyDescent="0.35">
      <c r="A213" s="1" t="s">
        <v>6</v>
      </c>
      <c r="B213" s="1" t="s">
        <v>170</v>
      </c>
      <c r="C213" s="1" t="s">
        <v>240</v>
      </c>
      <c r="D213" s="2">
        <v>1.8390804597701149E-2</v>
      </c>
      <c r="E213" s="1">
        <v>56.1</v>
      </c>
      <c r="F213" s="10">
        <f t="shared" si="3"/>
        <v>1.0317241379310345</v>
      </c>
    </row>
    <row r="214" spans="1:6" outlineLevel="2" x14ac:dyDescent="0.35">
      <c r="A214" s="3" t="s">
        <v>6</v>
      </c>
      <c r="B214" s="3" t="s">
        <v>170</v>
      </c>
      <c r="C214" s="3" t="s">
        <v>241</v>
      </c>
      <c r="D214" s="4">
        <v>3.8314176245210729E-4</v>
      </c>
      <c r="E214" s="3">
        <v>32.299999999999997</v>
      </c>
      <c r="F214" s="11">
        <f t="shared" si="3"/>
        <v>1.2375478927203065E-2</v>
      </c>
    </row>
    <row r="215" spans="1:6" outlineLevel="2" x14ac:dyDescent="0.35">
      <c r="A215" s="1" t="s">
        <v>6</v>
      </c>
      <c r="B215" s="1" t="s">
        <v>170</v>
      </c>
      <c r="C215" s="1" t="s">
        <v>352</v>
      </c>
      <c r="D215" s="2">
        <v>3.8314176245210729E-4</v>
      </c>
      <c r="E215" s="1">
        <v>38.6</v>
      </c>
      <c r="F215" s="10">
        <f t="shared" si="3"/>
        <v>1.4789272030651342E-2</v>
      </c>
    </row>
    <row r="216" spans="1:6" outlineLevel="2" x14ac:dyDescent="0.35">
      <c r="A216" s="3" t="s">
        <v>6</v>
      </c>
      <c r="B216" s="3" t="s">
        <v>170</v>
      </c>
      <c r="C216" s="3" t="s">
        <v>242</v>
      </c>
      <c r="D216" s="4">
        <v>6.5134099616858234E-3</v>
      </c>
      <c r="E216" s="3">
        <v>73.3</v>
      </c>
      <c r="F216" s="11">
        <f t="shared" si="3"/>
        <v>0.47743295019157084</v>
      </c>
    </row>
    <row r="217" spans="1:6" outlineLevel="2" x14ac:dyDescent="0.35">
      <c r="A217" s="1" t="s">
        <v>6</v>
      </c>
      <c r="B217" s="1" t="s">
        <v>170</v>
      </c>
      <c r="C217" s="1" t="s">
        <v>243</v>
      </c>
      <c r="D217" s="2">
        <v>7.6628352490421458E-4</v>
      </c>
      <c r="E217" s="1">
        <v>40.200000000000003</v>
      </c>
      <c r="F217" s="10">
        <f t="shared" si="3"/>
        <v>3.080459770114943E-2</v>
      </c>
    </row>
    <row r="218" spans="1:6" outlineLevel="2" x14ac:dyDescent="0.35">
      <c r="A218" s="3" t="s">
        <v>6</v>
      </c>
      <c r="B218" s="3" t="s">
        <v>170</v>
      </c>
      <c r="C218" s="3" t="s">
        <v>244</v>
      </c>
      <c r="D218" s="4">
        <v>2.6819923371647508E-3</v>
      </c>
      <c r="E218" s="3">
        <v>50.5</v>
      </c>
      <c r="F218" s="11">
        <f t="shared" si="3"/>
        <v>0.13544061302681992</v>
      </c>
    </row>
    <row r="219" spans="1:6" outlineLevel="2" x14ac:dyDescent="0.35">
      <c r="A219" s="1" t="s">
        <v>6</v>
      </c>
      <c r="B219" s="1" t="s">
        <v>170</v>
      </c>
      <c r="C219" s="1" t="s">
        <v>245</v>
      </c>
      <c r="D219" s="2">
        <v>3.8314176245210729E-4</v>
      </c>
      <c r="E219" s="1">
        <v>31.7</v>
      </c>
      <c r="F219" s="10">
        <f t="shared" si="3"/>
        <v>1.21455938697318E-2</v>
      </c>
    </row>
    <row r="220" spans="1:6" outlineLevel="2" x14ac:dyDescent="0.35">
      <c r="A220" s="3" t="s">
        <v>6</v>
      </c>
      <c r="B220" s="3" t="s">
        <v>170</v>
      </c>
      <c r="C220" s="3" t="s">
        <v>246</v>
      </c>
      <c r="D220" s="4">
        <v>1.5325670498084292E-3</v>
      </c>
      <c r="E220" s="3">
        <v>56.2</v>
      </c>
      <c r="F220" s="11">
        <f t="shared" si="3"/>
        <v>8.6130268199233723E-2</v>
      </c>
    </row>
    <row r="221" spans="1:6" outlineLevel="2" x14ac:dyDescent="0.35">
      <c r="A221" s="1" t="s">
        <v>6</v>
      </c>
      <c r="B221" s="1" t="s">
        <v>170</v>
      </c>
      <c r="C221" s="1" t="s">
        <v>247</v>
      </c>
      <c r="D221" s="2">
        <v>9.9616858237547897E-3</v>
      </c>
      <c r="E221" s="1">
        <v>85.4</v>
      </c>
      <c r="F221" s="10">
        <f t="shared" si="3"/>
        <v>0.85072796934865913</v>
      </c>
    </row>
    <row r="222" spans="1:6" outlineLevel="2" x14ac:dyDescent="0.35">
      <c r="A222" s="3" t="s">
        <v>6</v>
      </c>
      <c r="B222" s="3" t="s">
        <v>170</v>
      </c>
      <c r="C222" s="3" t="s">
        <v>248</v>
      </c>
      <c r="D222" s="4">
        <v>3.4482758620689655E-3</v>
      </c>
      <c r="E222" s="3">
        <v>64.599999999999994</v>
      </c>
      <c r="F222" s="11">
        <f t="shared" si="3"/>
        <v>0.22275862068965516</v>
      </c>
    </row>
    <row r="223" spans="1:6" outlineLevel="2" x14ac:dyDescent="0.35">
      <c r="A223" s="1" t="s">
        <v>6</v>
      </c>
      <c r="B223" s="1" t="s">
        <v>170</v>
      </c>
      <c r="C223" s="1" t="s">
        <v>249</v>
      </c>
      <c r="D223" s="2">
        <v>8.0459770114942528E-3</v>
      </c>
      <c r="E223" s="1">
        <v>88.1</v>
      </c>
      <c r="F223" s="10">
        <f t="shared" si="3"/>
        <v>0.70885057471264368</v>
      </c>
    </row>
    <row r="224" spans="1:6" outlineLevel="2" x14ac:dyDescent="0.35">
      <c r="A224" s="3" t="s">
        <v>6</v>
      </c>
      <c r="B224" s="3" t="s">
        <v>170</v>
      </c>
      <c r="C224" s="3" t="s">
        <v>250</v>
      </c>
      <c r="D224" s="4">
        <v>1.5325670498084292E-3</v>
      </c>
      <c r="E224" s="3">
        <v>52.6</v>
      </c>
      <c r="F224" s="11">
        <f t="shared" si="3"/>
        <v>8.061302681992337E-2</v>
      </c>
    </row>
    <row r="225" spans="1:6" outlineLevel="2" x14ac:dyDescent="0.35">
      <c r="A225" s="1" t="s">
        <v>6</v>
      </c>
      <c r="B225" s="1" t="s">
        <v>170</v>
      </c>
      <c r="C225" s="1" t="s">
        <v>251</v>
      </c>
      <c r="D225" s="2">
        <v>5.7854406130268196E-2</v>
      </c>
      <c r="E225" s="1">
        <v>69.099999999999994</v>
      </c>
      <c r="F225" s="10">
        <f t="shared" si="3"/>
        <v>3.997739463601532</v>
      </c>
    </row>
    <row r="226" spans="1:6" outlineLevel="2" x14ac:dyDescent="0.35">
      <c r="A226" s="3" t="s">
        <v>6</v>
      </c>
      <c r="B226" s="3" t="s">
        <v>170</v>
      </c>
      <c r="C226" s="3" t="s">
        <v>252</v>
      </c>
      <c r="D226" s="4">
        <v>1.9157088122605363E-3</v>
      </c>
      <c r="E226" s="3">
        <v>42.8</v>
      </c>
      <c r="F226" s="11">
        <f t="shared" si="3"/>
        <v>8.1992337164750947E-2</v>
      </c>
    </row>
    <row r="227" spans="1:6" outlineLevel="2" x14ac:dyDescent="0.35">
      <c r="A227" s="1" t="s">
        <v>6</v>
      </c>
      <c r="B227" s="1" t="s">
        <v>170</v>
      </c>
      <c r="C227" s="1" t="s">
        <v>253</v>
      </c>
      <c r="D227" s="2">
        <v>1.1494252873563218E-3</v>
      </c>
      <c r="E227" s="1">
        <v>71.599999999999994</v>
      </c>
      <c r="F227" s="10">
        <f t="shared" si="3"/>
        <v>8.2298850574712631E-2</v>
      </c>
    </row>
    <row r="228" spans="1:6" outlineLevel="2" x14ac:dyDescent="0.35">
      <c r="A228" s="3" t="s">
        <v>6</v>
      </c>
      <c r="B228" s="3" t="s">
        <v>170</v>
      </c>
      <c r="C228" s="3" t="s">
        <v>255</v>
      </c>
      <c r="D228" s="4">
        <v>5.7471264367816091E-3</v>
      </c>
      <c r="E228" s="3">
        <v>63</v>
      </c>
      <c r="F228" s="11">
        <f t="shared" si="3"/>
        <v>0.36206896551724138</v>
      </c>
    </row>
    <row r="229" spans="1:6" outlineLevel="2" x14ac:dyDescent="0.35">
      <c r="A229" s="1" t="s">
        <v>6</v>
      </c>
      <c r="B229" s="1" t="s">
        <v>170</v>
      </c>
      <c r="C229" s="1" t="s">
        <v>256</v>
      </c>
      <c r="D229" s="2">
        <v>1.9157088122605363E-3</v>
      </c>
      <c r="E229" s="1">
        <v>61.3</v>
      </c>
      <c r="F229" s="10">
        <f t="shared" si="3"/>
        <v>0.11743295019157086</v>
      </c>
    </row>
    <row r="230" spans="1:6" outlineLevel="2" x14ac:dyDescent="0.35">
      <c r="A230" s="3" t="s">
        <v>6</v>
      </c>
      <c r="B230" s="3" t="s">
        <v>170</v>
      </c>
      <c r="C230" s="3" t="s">
        <v>257</v>
      </c>
      <c r="D230" s="4">
        <v>3.8314176245210729E-4</v>
      </c>
      <c r="E230" s="3">
        <v>46.9</v>
      </c>
      <c r="F230" s="11">
        <f t="shared" si="3"/>
        <v>1.796934865900383E-2</v>
      </c>
    </row>
    <row r="231" spans="1:6" outlineLevel="2" x14ac:dyDescent="0.35">
      <c r="A231" s="1" t="s">
        <v>6</v>
      </c>
      <c r="B231" s="1" t="s">
        <v>170</v>
      </c>
      <c r="C231" s="1" t="s">
        <v>258</v>
      </c>
      <c r="D231" s="2">
        <v>1.5325670498084292E-3</v>
      </c>
      <c r="E231" s="1">
        <v>49.6</v>
      </c>
      <c r="F231" s="10">
        <f t="shared" si="3"/>
        <v>7.6015325670498082E-2</v>
      </c>
    </row>
    <row r="232" spans="1:6" outlineLevel="2" x14ac:dyDescent="0.35">
      <c r="A232" s="3" t="s">
        <v>6</v>
      </c>
      <c r="B232" s="3" t="s">
        <v>170</v>
      </c>
      <c r="C232" s="3" t="s">
        <v>259</v>
      </c>
      <c r="D232" s="4">
        <v>1.0727969348659003E-2</v>
      </c>
      <c r="E232" s="3">
        <v>37.299999999999997</v>
      </c>
      <c r="F232" s="11">
        <f t="shared" si="3"/>
        <v>0.40015325670498081</v>
      </c>
    </row>
    <row r="233" spans="1:6" outlineLevel="2" x14ac:dyDescent="0.35">
      <c r="A233" s="1" t="s">
        <v>6</v>
      </c>
      <c r="B233" s="1" t="s">
        <v>170</v>
      </c>
      <c r="C233" s="1" t="s">
        <v>260</v>
      </c>
      <c r="D233" s="2">
        <v>7.2030651340996163E-2</v>
      </c>
      <c r="E233" s="1">
        <v>72.5</v>
      </c>
      <c r="F233" s="10">
        <f t="shared" si="3"/>
        <v>5.2222222222222214</v>
      </c>
    </row>
    <row r="234" spans="1:6" outlineLevel="2" x14ac:dyDescent="0.35">
      <c r="A234" s="3" t="s">
        <v>6</v>
      </c>
      <c r="B234" s="3" t="s">
        <v>170</v>
      </c>
      <c r="C234" s="3" t="s">
        <v>261</v>
      </c>
      <c r="D234" s="4">
        <v>1.1494252873563218E-3</v>
      </c>
      <c r="E234" s="3">
        <v>65.599999999999994</v>
      </c>
      <c r="F234" s="11">
        <f t="shared" si="3"/>
        <v>7.54022988505747E-2</v>
      </c>
    </row>
    <row r="235" spans="1:6" outlineLevel="2" x14ac:dyDescent="0.35">
      <c r="A235" s="1" t="s">
        <v>6</v>
      </c>
      <c r="B235" s="1" t="s">
        <v>170</v>
      </c>
      <c r="C235" s="1" t="s">
        <v>262</v>
      </c>
      <c r="D235" s="2">
        <v>6.8965517241379309E-3</v>
      </c>
      <c r="E235" s="1">
        <v>55.3</v>
      </c>
      <c r="F235" s="10">
        <f t="shared" si="3"/>
        <v>0.38137931034482758</v>
      </c>
    </row>
    <row r="236" spans="1:6" outlineLevel="2" x14ac:dyDescent="0.35">
      <c r="A236" s="3" t="s">
        <v>6</v>
      </c>
      <c r="B236" s="3" t="s">
        <v>170</v>
      </c>
      <c r="C236" s="3" t="s">
        <v>263</v>
      </c>
      <c r="D236" s="4">
        <v>7.6628352490421458E-4</v>
      </c>
      <c r="E236" s="3">
        <v>27.9</v>
      </c>
      <c r="F236" s="11">
        <f t="shared" si="3"/>
        <v>2.1379310344827585E-2</v>
      </c>
    </row>
    <row r="237" spans="1:6" outlineLevel="2" x14ac:dyDescent="0.35">
      <c r="A237" s="1" t="s">
        <v>6</v>
      </c>
      <c r="B237" s="1" t="s">
        <v>170</v>
      </c>
      <c r="C237" s="1" t="s">
        <v>264</v>
      </c>
      <c r="D237" s="2">
        <v>7.6628352490421458E-4</v>
      </c>
      <c r="E237" s="1">
        <v>66.5</v>
      </c>
      <c r="F237" s="10">
        <f t="shared" si="3"/>
        <v>5.0957854406130272E-2</v>
      </c>
    </row>
    <row r="238" spans="1:6" outlineLevel="2" x14ac:dyDescent="0.35">
      <c r="A238" s="3" t="s">
        <v>6</v>
      </c>
      <c r="B238" s="3" t="s">
        <v>170</v>
      </c>
      <c r="C238" s="3" t="s">
        <v>265</v>
      </c>
      <c r="D238" s="4">
        <v>2.6819923371647508E-3</v>
      </c>
      <c r="E238" s="3">
        <v>67.2</v>
      </c>
      <c r="F238" s="11">
        <f t="shared" si="3"/>
        <v>0.18022988505747126</v>
      </c>
    </row>
    <row r="239" spans="1:6" outlineLevel="2" x14ac:dyDescent="0.35">
      <c r="A239" s="1" t="s">
        <v>6</v>
      </c>
      <c r="B239" s="1" t="s">
        <v>170</v>
      </c>
      <c r="C239" s="1" t="s">
        <v>266</v>
      </c>
      <c r="D239" s="2">
        <v>3.0651340996168583E-3</v>
      </c>
      <c r="E239" s="1">
        <v>63.9</v>
      </c>
      <c r="F239" s="10">
        <f t="shared" si="3"/>
        <v>0.19586206896551725</v>
      </c>
    </row>
    <row r="240" spans="1:6" outlineLevel="2" x14ac:dyDescent="0.35">
      <c r="A240" s="3" t="s">
        <v>6</v>
      </c>
      <c r="B240" s="3" t="s">
        <v>170</v>
      </c>
      <c r="C240" s="3" t="s">
        <v>268</v>
      </c>
      <c r="D240" s="4">
        <v>4.3678160919540229E-2</v>
      </c>
      <c r="E240" s="3">
        <v>50.5</v>
      </c>
      <c r="F240" s="11">
        <f t="shared" si="3"/>
        <v>2.2057471264367816</v>
      </c>
    </row>
    <row r="241" spans="1:6" outlineLevel="2" x14ac:dyDescent="0.35">
      <c r="A241" s="1" t="s">
        <v>6</v>
      </c>
      <c r="B241" s="1" t="s">
        <v>170</v>
      </c>
      <c r="C241" s="1" t="s">
        <v>269</v>
      </c>
      <c r="D241" s="2">
        <v>1.9540229885057471E-2</v>
      </c>
      <c r="E241" s="1">
        <v>70.2</v>
      </c>
      <c r="F241" s="10">
        <f t="shared" si="3"/>
        <v>1.3717241379310345</v>
      </c>
    </row>
    <row r="242" spans="1:6" outlineLevel="2" x14ac:dyDescent="0.35">
      <c r="A242" s="3" t="s">
        <v>6</v>
      </c>
      <c r="B242" s="3" t="s">
        <v>170</v>
      </c>
      <c r="C242" s="3" t="s">
        <v>270</v>
      </c>
      <c r="D242" s="4">
        <v>3.4482758620689655E-3</v>
      </c>
      <c r="E242" s="3">
        <v>65.2</v>
      </c>
      <c r="F242" s="11">
        <f t="shared" si="3"/>
        <v>0.22482758620689655</v>
      </c>
    </row>
    <row r="243" spans="1:6" outlineLevel="2" x14ac:dyDescent="0.35">
      <c r="A243" s="1" t="s">
        <v>6</v>
      </c>
      <c r="B243" s="1" t="s">
        <v>170</v>
      </c>
      <c r="C243" s="1" t="s">
        <v>271</v>
      </c>
      <c r="D243" s="2">
        <v>1.5325670498084292E-3</v>
      </c>
      <c r="E243" s="1">
        <v>46.9</v>
      </c>
      <c r="F243" s="10">
        <f t="shared" si="3"/>
        <v>7.1877394636015321E-2</v>
      </c>
    </row>
    <row r="244" spans="1:6" outlineLevel="2" x14ac:dyDescent="0.35">
      <c r="A244" s="3" t="s">
        <v>6</v>
      </c>
      <c r="B244" s="3" t="s">
        <v>170</v>
      </c>
      <c r="C244" s="3" t="s">
        <v>272</v>
      </c>
      <c r="D244" s="4">
        <v>1.9157088122605363E-3</v>
      </c>
      <c r="E244" s="3">
        <v>63.3</v>
      </c>
      <c r="F244" s="11">
        <f t="shared" si="3"/>
        <v>0.12126436781609194</v>
      </c>
    </row>
    <row r="245" spans="1:6" outlineLevel="2" x14ac:dyDescent="0.35">
      <c r="A245" s="1" t="s">
        <v>6</v>
      </c>
      <c r="B245" s="1" t="s">
        <v>170</v>
      </c>
      <c r="C245" s="1" t="s">
        <v>273</v>
      </c>
      <c r="D245" s="2">
        <v>1.5325670498084292E-3</v>
      </c>
      <c r="E245" s="1">
        <v>91.6</v>
      </c>
      <c r="F245" s="10">
        <f t="shared" si="3"/>
        <v>0.14038314176245209</v>
      </c>
    </row>
    <row r="246" spans="1:6" outlineLevel="2" x14ac:dyDescent="0.35">
      <c r="A246" s="3" t="s">
        <v>6</v>
      </c>
      <c r="B246" s="3" t="s">
        <v>170</v>
      </c>
      <c r="C246" s="3" t="s">
        <v>274</v>
      </c>
      <c r="D246" s="4">
        <v>1.1494252873563218E-3</v>
      </c>
      <c r="E246" s="3">
        <v>33.1</v>
      </c>
      <c r="F246" s="11">
        <f t="shared" si="3"/>
        <v>3.8045977011494252E-2</v>
      </c>
    </row>
    <row r="247" spans="1:6" outlineLevel="2" x14ac:dyDescent="0.35">
      <c r="A247" s="1" t="s">
        <v>6</v>
      </c>
      <c r="B247" s="1" t="s">
        <v>170</v>
      </c>
      <c r="C247" s="1" t="s">
        <v>275</v>
      </c>
      <c r="D247" s="2">
        <v>1.1494252873563218E-3</v>
      </c>
      <c r="E247" s="1">
        <v>53</v>
      </c>
      <c r="F247" s="10">
        <f t="shared" si="3"/>
        <v>6.0919540229885057E-2</v>
      </c>
    </row>
    <row r="248" spans="1:6" outlineLevel="2" x14ac:dyDescent="0.35">
      <c r="A248" s="3" t="s">
        <v>6</v>
      </c>
      <c r="B248" s="3" t="s">
        <v>170</v>
      </c>
      <c r="C248" s="3" t="s">
        <v>276</v>
      </c>
      <c r="D248" s="4">
        <v>3.8314176245210729E-4</v>
      </c>
      <c r="E248" s="3">
        <v>49.9</v>
      </c>
      <c r="F248" s="11">
        <f t="shared" si="3"/>
        <v>1.9118773946360152E-2</v>
      </c>
    </row>
    <row r="249" spans="1:6" outlineLevel="2" x14ac:dyDescent="0.35">
      <c r="A249" s="1" t="s">
        <v>6</v>
      </c>
      <c r="B249" s="1" t="s">
        <v>170</v>
      </c>
      <c r="C249" s="1" t="s">
        <v>277</v>
      </c>
      <c r="D249" s="2">
        <v>1.9157088122605363E-3</v>
      </c>
      <c r="E249" s="1">
        <v>57.7</v>
      </c>
      <c r="F249" s="10">
        <f t="shared" si="3"/>
        <v>0.11053639846743295</v>
      </c>
    </row>
    <row r="250" spans="1:6" outlineLevel="2" x14ac:dyDescent="0.35">
      <c r="A250" s="3" t="s">
        <v>6</v>
      </c>
      <c r="B250" s="3" t="s">
        <v>170</v>
      </c>
      <c r="C250" s="3" t="s">
        <v>278</v>
      </c>
      <c r="D250" s="4">
        <v>1.9157088122605363E-3</v>
      </c>
      <c r="E250" s="3">
        <v>52.1</v>
      </c>
      <c r="F250" s="11">
        <f t="shared" si="3"/>
        <v>9.9808429118773939E-2</v>
      </c>
    </row>
    <row r="251" spans="1:6" outlineLevel="2" x14ac:dyDescent="0.35">
      <c r="A251" s="1" t="s">
        <v>6</v>
      </c>
      <c r="B251" s="1" t="s">
        <v>170</v>
      </c>
      <c r="C251" s="1" t="s">
        <v>279</v>
      </c>
      <c r="D251" s="2">
        <v>7.6628352490421458E-4</v>
      </c>
      <c r="E251" s="1">
        <v>56.7</v>
      </c>
      <c r="F251" s="10">
        <f t="shared" si="3"/>
        <v>4.3448275862068966E-2</v>
      </c>
    </row>
    <row r="252" spans="1:6" outlineLevel="2" x14ac:dyDescent="0.35">
      <c r="A252" s="3" t="s">
        <v>6</v>
      </c>
      <c r="B252" s="3" t="s">
        <v>170</v>
      </c>
      <c r="C252" s="3" t="s">
        <v>280</v>
      </c>
      <c r="D252" s="4">
        <v>1.5325670498084292E-3</v>
      </c>
      <c r="E252" s="3">
        <v>72.400000000000006</v>
      </c>
      <c r="F252" s="11">
        <f t="shared" si="3"/>
        <v>0.11095785440613028</v>
      </c>
    </row>
    <row r="253" spans="1:6" outlineLevel="2" x14ac:dyDescent="0.35">
      <c r="A253" s="1" t="s">
        <v>6</v>
      </c>
      <c r="B253" s="1" t="s">
        <v>170</v>
      </c>
      <c r="C253" s="1" t="s">
        <v>281</v>
      </c>
      <c r="D253" s="2">
        <v>7.2796934865900385E-3</v>
      </c>
      <c r="E253" s="1">
        <v>70</v>
      </c>
      <c r="F253" s="10">
        <f t="shared" si="3"/>
        <v>0.50957854406130265</v>
      </c>
    </row>
    <row r="254" spans="1:6" outlineLevel="2" x14ac:dyDescent="0.35">
      <c r="A254" s="3" t="s">
        <v>6</v>
      </c>
      <c r="B254" s="3" t="s">
        <v>170</v>
      </c>
      <c r="C254" s="3" t="s">
        <v>282</v>
      </c>
      <c r="D254" s="4">
        <v>8.8122605363984679E-3</v>
      </c>
      <c r="E254" s="3">
        <v>49.3</v>
      </c>
      <c r="F254" s="11">
        <f t="shared" si="3"/>
        <v>0.43444444444444447</v>
      </c>
    </row>
    <row r="255" spans="1:6" outlineLevel="2" x14ac:dyDescent="0.35">
      <c r="A255" s="1" t="s">
        <v>6</v>
      </c>
      <c r="B255" s="1" t="s">
        <v>170</v>
      </c>
      <c r="C255" s="1" t="s">
        <v>353</v>
      </c>
      <c r="D255" s="2">
        <v>3.8314176245210729E-4</v>
      </c>
      <c r="E255" s="1">
        <v>70.3</v>
      </c>
      <c r="F255" s="10">
        <f t="shared" si="3"/>
        <v>2.6934865900383142E-2</v>
      </c>
    </row>
    <row r="256" spans="1:6" outlineLevel="2" x14ac:dyDescent="0.35">
      <c r="A256" s="3" t="s">
        <v>6</v>
      </c>
      <c r="B256" s="3" t="s">
        <v>170</v>
      </c>
      <c r="C256" s="3" t="s">
        <v>283</v>
      </c>
      <c r="D256" s="4">
        <v>3.0651340996168583E-3</v>
      </c>
      <c r="E256" s="3">
        <v>47.4</v>
      </c>
      <c r="F256" s="11">
        <f t="shared" si="3"/>
        <v>0.14528735632183909</v>
      </c>
    </row>
    <row r="257" spans="1:6" outlineLevel="2" x14ac:dyDescent="0.35">
      <c r="A257" s="1" t="s">
        <v>6</v>
      </c>
      <c r="B257" s="1" t="s">
        <v>170</v>
      </c>
      <c r="C257" s="1" t="s">
        <v>284</v>
      </c>
      <c r="D257" s="2">
        <v>8.0459770114942528E-3</v>
      </c>
      <c r="E257" s="1">
        <v>77.900000000000006</v>
      </c>
      <c r="F257" s="10">
        <f t="shared" si="3"/>
        <v>0.62678160919540238</v>
      </c>
    </row>
    <row r="258" spans="1:6" outlineLevel="2" x14ac:dyDescent="0.35">
      <c r="A258" s="3" t="s">
        <v>6</v>
      </c>
      <c r="B258" s="3" t="s">
        <v>170</v>
      </c>
      <c r="C258" s="3" t="s">
        <v>285</v>
      </c>
      <c r="D258" s="4">
        <v>3.8314176245210726E-3</v>
      </c>
      <c r="E258" s="3">
        <v>62.7</v>
      </c>
      <c r="F258" s="11">
        <f t="shared" si="3"/>
        <v>0.24022988505747125</v>
      </c>
    </row>
    <row r="259" spans="1:6" outlineLevel="2" x14ac:dyDescent="0.35">
      <c r="A259" s="1" t="s">
        <v>6</v>
      </c>
      <c r="B259" s="1" t="s">
        <v>170</v>
      </c>
      <c r="C259" s="1" t="s">
        <v>286</v>
      </c>
      <c r="D259" s="2">
        <v>7.6628352490421458E-4</v>
      </c>
      <c r="E259" s="1">
        <v>37</v>
      </c>
      <c r="F259" s="10">
        <f t="shared" si="3"/>
        <v>2.8352490421455941E-2</v>
      </c>
    </row>
    <row r="260" spans="1:6" outlineLevel="2" x14ac:dyDescent="0.35">
      <c r="A260" s="3" t="s">
        <v>6</v>
      </c>
      <c r="B260" s="3" t="s">
        <v>170</v>
      </c>
      <c r="C260" s="3" t="s">
        <v>287</v>
      </c>
      <c r="D260" s="4">
        <v>2.2988505747126436E-3</v>
      </c>
      <c r="E260" s="3">
        <v>63.4</v>
      </c>
      <c r="F260" s="11">
        <f t="shared" ref="F260:F323" si="4">D260*E260</f>
        <v>0.14574712643678162</v>
      </c>
    </row>
    <row r="261" spans="1:6" outlineLevel="2" x14ac:dyDescent="0.35">
      <c r="A261" s="1" t="s">
        <v>6</v>
      </c>
      <c r="B261" s="1" t="s">
        <v>170</v>
      </c>
      <c r="C261" s="1" t="s">
        <v>288</v>
      </c>
      <c r="D261" s="2">
        <v>3.0651340996168583E-3</v>
      </c>
      <c r="E261" s="1">
        <v>60.5</v>
      </c>
      <c r="F261" s="10">
        <f t="shared" si="4"/>
        <v>0.18544061302681994</v>
      </c>
    </row>
    <row r="262" spans="1:6" outlineLevel="2" x14ac:dyDescent="0.35">
      <c r="A262" s="3" t="s">
        <v>6</v>
      </c>
      <c r="B262" s="3" t="s">
        <v>170</v>
      </c>
      <c r="C262" s="3" t="s">
        <v>289</v>
      </c>
      <c r="D262" s="4">
        <v>1.1494252873563218E-3</v>
      </c>
      <c r="E262" s="3">
        <v>51.9</v>
      </c>
      <c r="F262" s="11">
        <f t="shared" si="4"/>
        <v>5.9655172413793103E-2</v>
      </c>
    </row>
    <row r="263" spans="1:6" outlineLevel="2" x14ac:dyDescent="0.35">
      <c r="A263" s="1" t="s">
        <v>6</v>
      </c>
      <c r="B263" s="1" t="s">
        <v>170</v>
      </c>
      <c r="C263" s="1" t="s">
        <v>290</v>
      </c>
      <c r="D263" s="2">
        <v>3.8314176245210729E-4</v>
      </c>
      <c r="E263" s="1">
        <v>37.700000000000003</v>
      </c>
      <c r="F263" s="10">
        <f t="shared" si="4"/>
        <v>1.4444444444444446E-2</v>
      </c>
    </row>
    <row r="264" spans="1:6" outlineLevel="2" x14ac:dyDescent="0.35">
      <c r="A264" s="3" t="s">
        <v>6</v>
      </c>
      <c r="B264" s="3" t="s">
        <v>170</v>
      </c>
      <c r="C264" s="3" t="s">
        <v>291</v>
      </c>
      <c r="D264" s="4">
        <v>2.6819923371647508E-3</v>
      </c>
      <c r="E264" s="3">
        <v>57</v>
      </c>
      <c r="F264" s="11">
        <f t="shared" si="4"/>
        <v>0.1528735632183908</v>
      </c>
    </row>
    <row r="265" spans="1:6" outlineLevel="2" x14ac:dyDescent="0.35">
      <c r="A265" s="1" t="s">
        <v>6</v>
      </c>
      <c r="B265" s="1" t="s">
        <v>170</v>
      </c>
      <c r="C265" s="1" t="s">
        <v>292</v>
      </c>
      <c r="D265" s="2">
        <v>7.6628352490421458E-4</v>
      </c>
      <c r="E265" s="1">
        <v>29.1</v>
      </c>
      <c r="F265" s="10">
        <f t="shared" si="4"/>
        <v>2.2298850574712644E-2</v>
      </c>
    </row>
    <row r="266" spans="1:6" outlineLevel="2" x14ac:dyDescent="0.35">
      <c r="A266" s="3" t="s">
        <v>6</v>
      </c>
      <c r="B266" s="3" t="s">
        <v>170</v>
      </c>
      <c r="C266" s="3" t="s">
        <v>293</v>
      </c>
      <c r="D266" s="4">
        <v>3.8314176245210729E-4</v>
      </c>
      <c r="E266" s="3">
        <v>62.5</v>
      </c>
      <c r="F266" s="11">
        <f t="shared" si="4"/>
        <v>2.3946360153256706E-2</v>
      </c>
    </row>
    <row r="267" spans="1:6" outlineLevel="2" x14ac:dyDescent="0.35">
      <c r="A267" s="1" t="s">
        <v>6</v>
      </c>
      <c r="B267" s="1" t="s">
        <v>170</v>
      </c>
      <c r="C267" s="1" t="s">
        <v>294</v>
      </c>
      <c r="D267" s="2">
        <v>1.5325670498084292E-3</v>
      </c>
      <c r="E267" s="1">
        <v>33.1</v>
      </c>
      <c r="F267" s="10">
        <f t="shared" si="4"/>
        <v>5.0727969348659009E-2</v>
      </c>
    </row>
    <row r="268" spans="1:6" outlineLevel="2" x14ac:dyDescent="0.35">
      <c r="A268" s="3" t="s">
        <v>6</v>
      </c>
      <c r="B268" s="3" t="s">
        <v>170</v>
      </c>
      <c r="C268" s="3" t="s">
        <v>295</v>
      </c>
      <c r="D268" s="4">
        <v>2.2988505747126436E-3</v>
      </c>
      <c r="E268" s="3">
        <v>77.7</v>
      </c>
      <c r="F268" s="11">
        <f t="shared" si="4"/>
        <v>0.17862068965517242</v>
      </c>
    </row>
    <row r="269" spans="1:6" outlineLevel="2" x14ac:dyDescent="0.35">
      <c r="A269" s="1" t="s">
        <v>6</v>
      </c>
      <c r="B269" s="1" t="s">
        <v>170</v>
      </c>
      <c r="C269" s="1" t="s">
        <v>354</v>
      </c>
      <c r="D269" s="2">
        <v>3.8314176245210729E-4</v>
      </c>
      <c r="E269" s="1">
        <v>65.5</v>
      </c>
      <c r="F269" s="10">
        <f t="shared" si="4"/>
        <v>2.5095785440613028E-2</v>
      </c>
    </row>
    <row r="270" spans="1:6" outlineLevel="2" x14ac:dyDescent="0.35">
      <c r="A270" s="3" t="s">
        <v>6</v>
      </c>
      <c r="B270" s="3" t="s">
        <v>170</v>
      </c>
      <c r="C270" s="3" t="s">
        <v>296</v>
      </c>
      <c r="D270" s="4">
        <v>3.8314176245210729E-4</v>
      </c>
      <c r="E270" s="3">
        <v>67.599999999999994</v>
      </c>
      <c r="F270" s="11">
        <f t="shared" si="4"/>
        <v>2.5900383141762452E-2</v>
      </c>
    </row>
    <row r="271" spans="1:6" outlineLevel="2" x14ac:dyDescent="0.35">
      <c r="A271" s="1" t="s">
        <v>6</v>
      </c>
      <c r="B271" s="1" t="s">
        <v>170</v>
      </c>
      <c r="C271" s="1" t="s">
        <v>297</v>
      </c>
      <c r="D271" s="2">
        <v>3.4482758620689655E-3</v>
      </c>
      <c r="E271" s="1">
        <v>55.9</v>
      </c>
      <c r="F271" s="10">
        <f t="shared" si="4"/>
        <v>0.19275862068965516</v>
      </c>
    </row>
    <row r="272" spans="1:6" outlineLevel="2" x14ac:dyDescent="0.35">
      <c r="A272" s="3" t="s">
        <v>6</v>
      </c>
      <c r="B272" s="3" t="s">
        <v>170</v>
      </c>
      <c r="C272" s="3" t="s">
        <v>298</v>
      </c>
      <c r="D272" s="4">
        <v>2.1839080459770115E-2</v>
      </c>
      <c r="E272" s="3">
        <v>47.1</v>
      </c>
      <c r="F272" s="11">
        <f t="shared" si="4"/>
        <v>1.0286206896551724</v>
      </c>
    </row>
    <row r="273" spans="1:6" outlineLevel="2" x14ac:dyDescent="0.35">
      <c r="A273" s="1" t="s">
        <v>6</v>
      </c>
      <c r="B273" s="1" t="s">
        <v>170</v>
      </c>
      <c r="C273" s="1" t="s">
        <v>299</v>
      </c>
      <c r="D273" s="2">
        <v>2.9885057471264367E-2</v>
      </c>
      <c r="E273" s="1">
        <v>41.9</v>
      </c>
      <c r="F273" s="10">
        <f t="shared" si="4"/>
        <v>1.2521839080459769</v>
      </c>
    </row>
    <row r="274" spans="1:6" outlineLevel="2" x14ac:dyDescent="0.35">
      <c r="A274" s="3" t="s">
        <v>6</v>
      </c>
      <c r="B274" s="3" t="s">
        <v>170</v>
      </c>
      <c r="C274" s="3" t="s">
        <v>300</v>
      </c>
      <c r="D274" s="4">
        <v>1.9157088122605363E-3</v>
      </c>
      <c r="E274" s="3">
        <v>96</v>
      </c>
      <c r="F274" s="11">
        <f t="shared" si="4"/>
        <v>0.18390804597701149</v>
      </c>
    </row>
    <row r="275" spans="1:6" outlineLevel="2" x14ac:dyDescent="0.35">
      <c r="A275" s="1" t="s">
        <v>6</v>
      </c>
      <c r="B275" s="1" t="s">
        <v>170</v>
      </c>
      <c r="C275" s="1" t="s">
        <v>301</v>
      </c>
      <c r="D275" s="2">
        <v>7.6628352490421458E-4</v>
      </c>
      <c r="E275" s="1">
        <v>65.7</v>
      </c>
      <c r="F275" s="10">
        <f t="shared" si="4"/>
        <v>5.0344827586206897E-2</v>
      </c>
    </row>
    <row r="276" spans="1:6" outlineLevel="2" x14ac:dyDescent="0.35">
      <c r="A276" s="3" t="s">
        <v>6</v>
      </c>
      <c r="B276" s="3" t="s">
        <v>170</v>
      </c>
      <c r="C276" s="3" t="s">
        <v>302</v>
      </c>
      <c r="D276" s="4">
        <v>1.8773946360153258E-2</v>
      </c>
      <c r="E276" s="3">
        <v>64.099999999999994</v>
      </c>
      <c r="F276" s="11">
        <f t="shared" si="4"/>
        <v>1.2034099616858238</v>
      </c>
    </row>
    <row r="277" spans="1:6" outlineLevel="2" x14ac:dyDescent="0.35">
      <c r="A277" s="1" t="s">
        <v>6</v>
      </c>
      <c r="B277" s="1" t="s">
        <v>170</v>
      </c>
      <c r="C277" s="1" t="s">
        <v>303</v>
      </c>
      <c r="D277" s="2">
        <v>4.2145593869731797E-3</v>
      </c>
      <c r="E277" s="1">
        <v>48.4</v>
      </c>
      <c r="F277" s="10">
        <f t="shared" si="4"/>
        <v>0.2039846743295019</v>
      </c>
    </row>
    <row r="278" spans="1:6" outlineLevel="2" x14ac:dyDescent="0.35">
      <c r="A278" s="3" t="s">
        <v>6</v>
      </c>
      <c r="B278" s="3" t="s">
        <v>170</v>
      </c>
      <c r="C278" s="3" t="s">
        <v>355</v>
      </c>
      <c r="D278" s="4">
        <v>3.8314176245210729E-4</v>
      </c>
      <c r="E278" s="3">
        <v>36</v>
      </c>
      <c r="F278" s="11">
        <f t="shared" si="4"/>
        <v>1.3793103448275862E-2</v>
      </c>
    </row>
    <row r="279" spans="1:6" outlineLevel="2" x14ac:dyDescent="0.35">
      <c r="A279" s="1" t="s">
        <v>6</v>
      </c>
      <c r="B279" s="1" t="s">
        <v>170</v>
      </c>
      <c r="C279" s="1" t="s">
        <v>304</v>
      </c>
      <c r="D279" s="2">
        <v>3.8314176245210729E-4</v>
      </c>
      <c r="E279" s="1">
        <v>60.7</v>
      </c>
      <c r="F279" s="10">
        <f t="shared" si="4"/>
        <v>2.3256704980842913E-2</v>
      </c>
    </row>
    <row r="280" spans="1:6" outlineLevel="2" x14ac:dyDescent="0.35">
      <c r="A280" s="3" t="s">
        <v>6</v>
      </c>
      <c r="B280" s="3" t="s">
        <v>170</v>
      </c>
      <c r="C280" s="3" t="s">
        <v>305</v>
      </c>
      <c r="D280" s="4">
        <v>1.5325670498084292E-3</v>
      </c>
      <c r="E280" s="3">
        <v>80.400000000000006</v>
      </c>
      <c r="F280" s="11">
        <f t="shared" si="4"/>
        <v>0.12321839080459772</v>
      </c>
    </row>
    <row r="281" spans="1:6" outlineLevel="2" x14ac:dyDescent="0.35">
      <c r="A281" s="1" t="s">
        <v>6</v>
      </c>
      <c r="B281" s="1" t="s">
        <v>170</v>
      </c>
      <c r="C281" s="1" t="s">
        <v>306</v>
      </c>
      <c r="D281" s="2">
        <v>1.1494252873563218E-3</v>
      </c>
      <c r="E281" s="1">
        <v>59.4</v>
      </c>
      <c r="F281" s="10">
        <f t="shared" si="4"/>
        <v>6.827586206896552E-2</v>
      </c>
    </row>
    <row r="282" spans="1:6" outlineLevel="2" x14ac:dyDescent="0.35">
      <c r="A282" s="3" t="s">
        <v>6</v>
      </c>
      <c r="B282" s="3" t="s">
        <v>170</v>
      </c>
      <c r="C282" s="3" t="s">
        <v>307</v>
      </c>
      <c r="D282" s="4">
        <v>3.4482758620689655E-3</v>
      </c>
      <c r="E282" s="3">
        <v>45.5</v>
      </c>
      <c r="F282" s="11">
        <f t="shared" si="4"/>
        <v>0.15689655172413794</v>
      </c>
    </row>
    <row r="283" spans="1:6" outlineLevel="2" x14ac:dyDescent="0.35">
      <c r="A283" s="1" t="s">
        <v>6</v>
      </c>
      <c r="B283" s="1" t="s">
        <v>170</v>
      </c>
      <c r="C283" s="1" t="s">
        <v>308</v>
      </c>
      <c r="D283" s="2">
        <v>1.1494252873563218E-3</v>
      </c>
      <c r="E283" s="1">
        <v>56.3</v>
      </c>
      <c r="F283" s="10">
        <f t="shared" si="4"/>
        <v>6.4712643678160917E-2</v>
      </c>
    </row>
    <row r="284" spans="1:6" outlineLevel="2" x14ac:dyDescent="0.35">
      <c r="A284" s="3" t="s">
        <v>6</v>
      </c>
      <c r="B284" s="3" t="s">
        <v>170</v>
      </c>
      <c r="C284" s="3" t="s">
        <v>309</v>
      </c>
      <c r="D284" s="4">
        <v>7.6628352490421458E-4</v>
      </c>
      <c r="E284" s="3">
        <v>60.6</v>
      </c>
      <c r="F284" s="11">
        <f t="shared" si="4"/>
        <v>4.6436781609195406E-2</v>
      </c>
    </row>
    <row r="285" spans="1:6" outlineLevel="2" x14ac:dyDescent="0.35">
      <c r="A285" s="1" t="s">
        <v>6</v>
      </c>
      <c r="B285" s="1" t="s">
        <v>170</v>
      </c>
      <c r="C285" s="1" t="s">
        <v>356</v>
      </c>
      <c r="D285" s="2">
        <v>7.6628352490421458E-4</v>
      </c>
      <c r="E285" s="1">
        <v>32.9</v>
      </c>
      <c r="F285" s="10">
        <f t="shared" si="4"/>
        <v>2.5210727969348659E-2</v>
      </c>
    </row>
    <row r="286" spans="1:6" outlineLevel="2" x14ac:dyDescent="0.35">
      <c r="A286" s="3" t="s">
        <v>6</v>
      </c>
      <c r="B286" s="3" t="s">
        <v>170</v>
      </c>
      <c r="C286" s="3" t="s">
        <v>310</v>
      </c>
      <c r="D286" s="4">
        <v>3.8314176245210729E-4</v>
      </c>
      <c r="E286" s="3">
        <v>70.099999999999994</v>
      </c>
      <c r="F286" s="11">
        <f t="shared" si="4"/>
        <v>2.6858237547892717E-2</v>
      </c>
    </row>
    <row r="287" spans="1:6" outlineLevel="2" x14ac:dyDescent="0.35">
      <c r="A287" s="1" t="s">
        <v>6</v>
      </c>
      <c r="B287" s="1" t="s">
        <v>170</v>
      </c>
      <c r="C287" s="1" t="s">
        <v>312</v>
      </c>
      <c r="D287" s="2">
        <v>3.0651340996168581E-2</v>
      </c>
      <c r="E287" s="1">
        <v>30.6</v>
      </c>
      <c r="F287" s="10">
        <f t="shared" si="4"/>
        <v>0.93793103448275861</v>
      </c>
    </row>
    <row r="288" spans="1:6" outlineLevel="2" x14ac:dyDescent="0.35">
      <c r="A288" s="3" t="s">
        <v>6</v>
      </c>
      <c r="B288" s="3" t="s">
        <v>170</v>
      </c>
      <c r="C288" s="3" t="s">
        <v>313</v>
      </c>
      <c r="D288" s="4">
        <v>2.4137931034482758E-2</v>
      </c>
      <c r="E288" s="3">
        <v>53.2</v>
      </c>
      <c r="F288" s="11">
        <f t="shared" si="4"/>
        <v>1.2841379310344827</v>
      </c>
    </row>
    <row r="289" spans="1:6" outlineLevel="2" x14ac:dyDescent="0.35">
      <c r="A289" s="1" t="s">
        <v>6</v>
      </c>
      <c r="B289" s="1" t="s">
        <v>170</v>
      </c>
      <c r="C289" s="1" t="s">
        <v>314</v>
      </c>
      <c r="D289" s="2">
        <v>1.1494252873563218E-3</v>
      </c>
      <c r="E289" s="1">
        <v>53.6</v>
      </c>
      <c r="F289" s="10">
        <f t="shared" si="4"/>
        <v>6.1609195402298852E-2</v>
      </c>
    </row>
    <row r="290" spans="1:6" outlineLevel="2" x14ac:dyDescent="0.35">
      <c r="A290" s="3" t="s">
        <v>6</v>
      </c>
      <c r="B290" s="3" t="s">
        <v>170</v>
      </c>
      <c r="C290" s="3" t="s">
        <v>315</v>
      </c>
      <c r="D290" s="4">
        <v>2.7586206896551724E-2</v>
      </c>
      <c r="E290" s="3">
        <v>39.6</v>
      </c>
      <c r="F290" s="11">
        <f t="shared" si="4"/>
        <v>1.0924137931034483</v>
      </c>
    </row>
    <row r="291" spans="1:6" outlineLevel="2" x14ac:dyDescent="0.35">
      <c r="A291" s="1" t="s">
        <v>6</v>
      </c>
      <c r="B291" s="1" t="s">
        <v>170</v>
      </c>
      <c r="C291" s="1" t="s">
        <v>316</v>
      </c>
      <c r="D291" s="2">
        <v>3.4482758620689655E-3</v>
      </c>
      <c r="E291" s="1">
        <v>60.8</v>
      </c>
      <c r="F291" s="10">
        <f t="shared" si="4"/>
        <v>0.20965517241379308</v>
      </c>
    </row>
    <row r="292" spans="1:6" outlineLevel="2" x14ac:dyDescent="0.35">
      <c r="A292" s="3" t="s">
        <v>6</v>
      </c>
      <c r="B292" s="3" t="s">
        <v>170</v>
      </c>
      <c r="C292" s="3" t="s">
        <v>318</v>
      </c>
      <c r="D292" s="4">
        <v>3.8314176245210729E-4</v>
      </c>
      <c r="E292" s="3">
        <v>53.6</v>
      </c>
      <c r="F292" s="11">
        <f t="shared" si="4"/>
        <v>2.0536398467432951E-2</v>
      </c>
    </row>
    <row r="293" spans="1:6" outlineLevel="2" x14ac:dyDescent="0.35">
      <c r="A293" s="1" t="s">
        <v>6</v>
      </c>
      <c r="B293" s="1" t="s">
        <v>170</v>
      </c>
      <c r="C293" s="1" t="s">
        <v>319</v>
      </c>
      <c r="D293" s="2">
        <v>3.0651340996168583E-3</v>
      </c>
      <c r="E293" s="1">
        <v>57.9</v>
      </c>
      <c r="F293" s="10">
        <f t="shared" si="4"/>
        <v>0.1774712643678161</v>
      </c>
    </row>
    <row r="294" spans="1:6" outlineLevel="2" x14ac:dyDescent="0.35">
      <c r="A294" s="3" t="s">
        <v>6</v>
      </c>
      <c r="B294" s="3" t="s">
        <v>170</v>
      </c>
      <c r="C294" s="3" t="s">
        <v>320</v>
      </c>
      <c r="D294" s="4">
        <v>3.8314176245210729E-4</v>
      </c>
      <c r="E294" s="3">
        <v>46.9</v>
      </c>
      <c r="F294" s="11">
        <f t="shared" si="4"/>
        <v>1.796934865900383E-2</v>
      </c>
    </row>
    <row r="295" spans="1:6" outlineLevel="2" x14ac:dyDescent="0.35">
      <c r="A295" s="1" t="s">
        <v>6</v>
      </c>
      <c r="B295" s="1" t="s">
        <v>170</v>
      </c>
      <c r="C295" s="1" t="s">
        <v>321</v>
      </c>
      <c r="D295" s="2">
        <v>4.2145593869731797E-3</v>
      </c>
      <c r="E295" s="1">
        <v>31.2</v>
      </c>
      <c r="F295" s="10">
        <f t="shared" si="4"/>
        <v>0.1314942528735632</v>
      </c>
    </row>
    <row r="296" spans="1:6" outlineLevel="2" x14ac:dyDescent="0.35">
      <c r="A296" s="3" t="s">
        <v>6</v>
      </c>
      <c r="B296" s="3" t="s">
        <v>170</v>
      </c>
      <c r="C296" s="3" t="s">
        <v>322</v>
      </c>
      <c r="D296" s="4">
        <v>1.1494252873563218E-3</v>
      </c>
      <c r="E296" s="3">
        <v>20.9</v>
      </c>
      <c r="F296" s="11">
        <f t="shared" si="4"/>
        <v>2.4022988505747123E-2</v>
      </c>
    </row>
    <row r="297" spans="1:6" outlineLevel="2" x14ac:dyDescent="0.35">
      <c r="A297" s="1" t="s">
        <v>6</v>
      </c>
      <c r="B297" s="1" t="s">
        <v>170</v>
      </c>
      <c r="C297" s="1" t="s">
        <v>323</v>
      </c>
      <c r="D297" s="2">
        <v>3.8314176245210729E-4</v>
      </c>
      <c r="E297" s="1">
        <v>35.700000000000003</v>
      </c>
      <c r="F297" s="10">
        <f t="shared" si="4"/>
        <v>1.3678160919540232E-2</v>
      </c>
    </row>
    <row r="298" spans="1:6" outlineLevel="2" x14ac:dyDescent="0.35">
      <c r="A298" s="3" t="s">
        <v>6</v>
      </c>
      <c r="B298" s="3" t="s">
        <v>170</v>
      </c>
      <c r="C298" s="3" t="s">
        <v>324</v>
      </c>
      <c r="D298" s="4">
        <v>1.5325670498084292E-3</v>
      </c>
      <c r="E298" s="3">
        <v>56.9</v>
      </c>
      <c r="F298" s="11">
        <f t="shared" si="4"/>
        <v>8.7203065134099617E-2</v>
      </c>
    </row>
    <row r="299" spans="1:6" outlineLevel="2" x14ac:dyDescent="0.35">
      <c r="A299" s="1" t="s">
        <v>6</v>
      </c>
      <c r="B299" s="1" t="s">
        <v>170</v>
      </c>
      <c r="C299" s="1" t="s">
        <v>325</v>
      </c>
      <c r="D299" s="2">
        <v>7.6628352490421458E-4</v>
      </c>
      <c r="E299" s="1">
        <v>50.3</v>
      </c>
      <c r="F299" s="10">
        <f t="shared" si="4"/>
        <v>3.8544061302681988E-2</v>
      </c>
    </row>
    <row r="300" spans="1:6" outlineLevel="2" x14ac:dyDescent="0.35">
      <c r="A300" s="3" t="s">
        <v>6</v>
      </c>
      <c r="B300" s="3" t="s">
        <v>170</v>
      </c>
      <c r="C300" s="3" t="s">
        <v>326</v>
      </c>
      <c r="D300" s="4">
        <v>1.9157088122605363E-3</v>
      </c>
      <c r="E300" s="3">
        <v>30.3</v>
      </c>
      <c r="F300" s="11">
        <f t="shared" si="4"/>
        <v>5.8045977011494249E-2</v>
      </c>
    </row>
    <row r="301" spans="1:6" outlineLevel="2" x14ac:dyDescent="0.35">
      <c r="A301" s="1" t="s">
        <v>6</v>
      </c>
      <c r="B301" s="1" t="s">
        <v>170</v>
      </c>
      <c r="C301" s="1" t="s">
        <v>327</v>
      </c>
      <c r="D301" s="2">
        <v>1.9157088122605363E-3</v>
      </c>
      <c r="E301" s="1">
        <v>50.3</v>
      </c>
      <c r="F301" s="10">
        <f t="shared" si="4"/>
        <v>9.6360153256704967E-2</v>
      </c>
    </row>
    <row r="302" spans="1:6" outlineLevel="2" x14ac:dyDescent="0.35">
      <c r="A302" s="3" t="s">
        <v>6</v>
      </c>
      <c r="B302" s="3" t="s">
        <v>170</v>
      </c>
      <c r="C302" s="3" t="s">
        <v>328</v>
      </c>
      <c r="D302" s="4">
        <v>2.2988505747126436E-3</v>
      </c>
      <c r="E302" s="3">
        <v>47.6</v>
      </c>
      <c r="F302" s="11">
        <f t="shared" si="4"/>
        <v>0.10942528735632184</v>
      </c>
    </row>
    <row r="303" spans="1:6" outlineLevel="2" x14ac:dyDescent="0.35">
      <c r="A303" s="1" t="s">
        <v>6</v>
      </c>
      <c r="B303" s="1" t="s">
        <v>170</v>
      </c>
      <c r="C303" s="1" t="s">
        <v>329</v>
      </c>
      <c r="D303" s="2">
        <v>1.9157088122605363E-3</v>
      </c>
      <c r="E303" s="1">
        <v>46.5</v>
      </c>
      <c r="F303" s="10">
        <f t="shared" si="4"/>
        <v>8.9080459770114945E-2</v>
      </c>
    </row>
    <row r="304" spans="1:6" outlineLevel="2" x14ac:dyDescent="0.35">
      <c r="A304" s="3" t="s">
        <v>6</v>
      </c>
      <c r="B304" s="3" t="s">
        <v>170</v>
      </c>
      <c r="C304" s="3" t="s">
        <v>330</v>
      </c>
      <c r="D304" s="4">
        <v>1.1494252873563218E-3</v>
      </c>
      <c r="E304" s="3">
        <v>73.099999999999994</v>
      </c>
      <c r="F304" s="11">
        <f t="shared" si="4"/>
        <v>8.4022988505747118E-2</v>
      </c>
    </row>
    <row r="305" spans="1:6" outlineLevel="2" x14ac:dyDescent="0.35">
      <c r="A305" s="1" t="s">
        <v>6</v>
      </c>
      <c r="B305" s="1" t="s">
        <v>170</v>
      </c>
      <c r="C305" s="1" t="s">
        <v>331</v>
      </c>
      <c r="D305" s="2">
        <v>3.8314176245210729E-4</v>
      </c>
      <c r="E305" s="1">
        <v>40.9</v>
      </c>
      <c r="F305" s="10">
        <f t="shared" si="4"/>
        <v>1.5670498084291187E-2</v>
      </c>
    </row>
    <row r="306" spans="1:6" outlineLevel="2" x14ac:dyDescent="0.35">
      <c r="A306" s="3" t="s">
        <v>6</v>
      </c>
      <c r="B306" s="3" t="s">
        <v>170</v>
      </c>
      <c r="C306" s="3" t="s">
        <v>332</v>
      </c>
      <c r="D306" s="4">
        <v>6.5134099616858234E-3</v>
      </c>
      <c r="E306" s="3">
        <v>48.1</v>
      </c>
      <c r="F306" s="11">
        <f t="shared" si="4"/>
        <v>0.31329501915708813</v>
      </c>
    </row>
    <row r="307" spans="1:6" outlineLevel="2" x14ac:dyDescent="0.35">
      <c r="A307" s="1" t="s">
        <v>6</v>
      </c>
      <c r="B307" s="1" t="s">
        <v>170</v>
      </c>
      <c r="C307" s="1" t="s">
        <v>333</v>
      </c>
      <c r="D307" s="2">
        <v>7.6628352490421458E-4</v>
      </c>
      <c r="E307" s="1">
        <v>33.9</v>
      </c>
      <c r="F307" s="10">
        <f t="shared" si="4"/>
        <v>2.5977011494252873E-2</v>
      </c>
    </row>
    <row r="308" spans="1:6" outlineLevel="2" x14ac:dyDescent="0.35">
      <c r="A308" s="3" t="s">
        <v>6</v>
      </c>
      <c r="B308" s="3" t="s">
        <v>170</v>
      </c>
      <c r="C308" s="3" t="s">
        <v>334</v>
      </c>
      <c r="D308" s="4">
        <v>1.9157088122605363E-3</v>
      </c>
      <c r="E308" s="3">
        <v>27.1</v>
      </c>
      <c r="F308" s="11">
        <f t="shared" si="4"/>
        <v>5.1915708812260535E-2</v>
      </c>
    </row>
    <row r="309" spans="1:6" outlineLevel="2" x14ac:dyDescent="0.35">
      <c r="A309" s="1" t="s">
        <v>6</v>
      </c>
      <c r="B309" s="1" t="s">
        <v>170</v>
      </c>
      <c r="C309" s="1" t="s">
        <v>335</v>
      </c>
      <c r="D309" s="2">
        <v>7.6628352490421458E-4</v>
      </c>
      <c r="E309" s="1">
        <v>67.900000000000006</v>
      </c>
      <c r="F309" s="10">
        <f t="shared" si="4"/>
        <v>5.2030651340996173E-2</v>
      </c>
    </row>
    <row r="310" spans="1:6" outlineLevel="2" x14ac:dyDescent="0.35">
      <c r="A310" s="3" t="s">
        <v>6</v>
      </c>
      <c r="B310" s="3" t="s">
        <v>170</v>
      </c>
      <c r="C310" s="3" t="s">
        <v>336</v>
      </c>
      <c r="D310" s="4">
        <v>6.8965517241379309E-3</v>
      </c>
      <c r="E310" s="3">
        <v>41.7</v>
      </c>
      <c r="F310" s="11">
        <f t="shared" si="4"/>
        <v>0.28758620689655173</v>
      </c>
    </row>
    <row r="311" spans="1:6" outlineLevel="2" x14ac:dyDescent="0.35">
      <c r="A311" s="1" t="s">
        <v>6</v>
      </c>
      <c r="B311" s="1" t="s">
        <v>170</v>
      </c>
      <c r="C311" s="1" t="s">
        <v>337</v>
      </c>
      <c r="D311" s="2">
        <v>2.2988505747126436E-3</v>
      </c>
      <c r="E311" s="1">
        <v>46.8</v>
      </c>
      <c r="F311" s="10">
        <f t="shared" si="4"/>
        <v>0.10758620689655171</v>
      </c>
    </row>
    <row r="312" spans="1:6" outlineLevel="2" x14ac:dyDescent="0.35">
      <c r="A312" s="3" t="s">
        <v>6</v>
      </c>
      <c r="B312" s="3" t="s">
        <v>170</v>
      </c>
      <c r="C312" s="3" t="s">
        <v>338</v>
      </c>
      <c r="D312" s="4">
        <v>3.4482758620689655E-3</v>
      </c>
      <c r="E312" s="3">
        <v>51.8</v>
      </c>
      <c r="F312" s="11">
        <f t="shared" si="4"/>
        <v>0.17862068965517239</v>
      </c>
    </row>
    <row r="313" spans="1:6" outlineLevel="2" x14ac:dyDescent="0.35">
      <c r="A313" s="1" t="s">
        <v>6</v>
      </c>
      <c r="B313" s="1" t="s">
        <v>170</v>
      </c>
      <c r="C313" s="1" t="s">
        <v>339</v>
      </c>
      <c r="D313" s="2">
        <v>1.2260536398467433E-2</v>
      </c>
      <c r="E313" s="1">
        <v>61.2</v>
      </c>
      <c r="F313" s="10">
        <f t="shared" si="4"/>
        <v>0.75034482758620691</v>
      </c>
    </row>
    <row r="314" spans="1:6" outlineLevel="2" x14ac:dyDescent="0.35">
      <c r="A314" s="3" t="s">
        <v>6</v>
      </c>
      <c r="B314" s="3" t="s">
        <v>170</v>
      </c>
      <c r="C314" s="3" t="s">
        <v>340</v>
      </c>
      <c r="D314" s="4">
        <v>3.0651340996168583E-3</v>
      </c>
      <c r="E314" s="3">
        <v>53.1</v>
      </c>
      <c r="F314" s="11">
        <f t="shared" si="4"/>
        <v>0.16275862068965519</v>
      </c>
    </row>
    <row r="315" spans="1:6" outlineLevel="2" x14ac:dyDescent="0.35">
      <c r="A315" s="1" t="s">
        <v>6</v>
      </c>
      <c r="B315" s="1" t="s">
        <v>170</v>
      </c>
      <c r="C315" s="1" t="s">
        <v>341</v>
      </c>
      <c r="D315" s="2">
        <v>3.8314176245210729E-4</v>
      </c>
      <c r="E315" s="1">
        <v>44.7</v>
      </c>
      <c r="F315" s="10">
        <f t="shared" si="4"/>
        <v>1.7126436781609196E-2</v>
      </c>
    </row>
    <row r="316" spans="1:6" outlineLevel="2" x14ac:dyDescent="0.35">
      <c r="A316" s="3" t="s">
        <v>6</v>
      </c>
      <c r="B316" s="3" t="s">
        <v>170</v>
      </c>
      <c r="C316" s="3" t="s">
        <v>342</v>
      </c>
      <c r="D316" s="4">
        <v>7.6628352490421458E-4</v>
      </c>
      <c r="E316" s="3">
        <v>38</v>
      </c>
      <c r="F316" s="11">
        <f t="shared" si="4"/>
        <v>2.9118773946360154E-2</v>
      </c>
    </row>
    <row r="317" spans="1:6" outlineLevel="2" x14ac:dyDescent="0.35">
      <c r="A317" s="1" t="s">
        <v>6</v>
      </c>
      <c r="B317" s="1" t="s">
        <v>170</v>
      </c>
      <c r="C317" s="1" t="s">
        <v>343</v>
      </c>
      <c r="D317" s="2">
        <v>7.2796934865900385E-3</v>
      </c>
      <c r="E317" s="1">
        <v>57.1</v>
      </c>
      <c r="F317" s="10">
        <f t="shared" si="4"/>
        <v>0.41567049808429118</v>
      </c>
    </row>
    <row r="318" spans="1:6" outlineLevel="2" x14ac:dyDescent="0.35">
      <c r="A318" s="3" t="s">
        <v>6</v>
      </c>
      <c r="B318" s="3" t="s">
        <v>170</v>
      </c>
      <c r="C318" s="3" t="s">
        <v>357</v>
      </c>
      <c r="D318" s="4">
        <v>3.8314176245210729E-4</v>
      </c>
      <c r="E318" s="3">
        <v>48.6</v>
      </c>
      <c r="F318" s="11">
        <f t="shared" si="4"/>
        <v>1.8620689655172416E-2</v>
      </c>
    </row>
    <row r="319" spans="1:6" outlineLevel="2" x14ac:dyDescent="0.35">
      <c r="A319" s="1" t="s">
        <v>6</v>
      </c>
      <c r="B319" s="1" t="s">
        <v>170</v>
      </c>
      <c r="C319" s="1" t="s">
        <v>345</v>
      </c>
      <c r="D319" s="2">
        <v>2.2988505747126436E-3</v>
      </c>
      <c r="E319" s="1">
        <v>66.7</v>
      </c>
      <c r="F319" s="10">
        <f t="shared" si="4"/>
        <v>0.15333333333333335</v>
      </c>
    </row>
    <row r="320" spans="1:6" outlineLevel="2" x14ac:dyDescent="0.35">
      <c r="A320" s="3" t="s">
        <v>6</v>
      </c>
      <c r="B320" s="3" t="s">
        <v>170</v>
      </c>
      <c r="C320" s="3" t="s">
        <v>346</v>
      </c>
      <c r="D320" s="4">
        <v>2.2988505747126436E-3</v>
      </c>
      <c r="E320" s="3">
        <v>60.7</v>
      </c>
      <c r="F320" s="11">
        <f t="shared" si="4"/>
        <v>0.13954022988505749</v>
      </c>
    </row>
    <row r="321" spans="1:6" outlineLevel="2" x14ac:dyDescent="0.35">
      <c r="A321" s="1" t="s">
        <v>6</v>
      </c>
      <c r="B321" s="1" t="s">
        <v>170</v>
      </c>
      <c r="C321" s="1" t="s">
        <v>347</v>
      </c>
      <c r="D321" s="2">
        <v>7.6628352490421458E-4</v>
      </c>
      <c r="E321" s="1">
        <v>68.5</v>
      </c>
      <c r="F321" s="10">
        <f t="shared" si="4"/>
        <v>5.2490421455938699E-2</v>
      </c>
    </row>
    <row r="322" spans="1:6" outlineLevel="2" x14ac:dyDescent="0.35">
      <c r="A322" s="3" t="s">
        <v>6</v>
      </c>
      <c r="B322" s="3" t="s">
        <v>170</v>
      </c>
      <c r="C322" s="3" t="s">
        <v>348</v>
      </c>
      <c r="D322" s="4">
        <v>3.8314176245210729E-4</v>
      </c>
      <c r="E322" s="3">
        <v>53.5</v>
      </c>
      <c r="F322" s="11">
        <f t="shared" si="4"/>
        <v>2.049808429118774E-2</v>
      </c>
    </row>
    <row r="323" spans="1:6" outlineLevel="2" x14ac:dyDescent="0.35">
      <c r="A323" s="1" t="s">
        <v>6</v>
      </c>
      <c r="B323" s="1" t="s">
        <v>170</v>
      </c>
      <c r="C323" s="1" t="s">
        <v>349</v>
      </c>
      <c r="D323" s="2">
        <v>1.9157088122605363E-3</v>
      </c>
      <c r="E323" s="1">
        <v>31.6</v>
      </c>
      <c r="F323" s="10">
        <f t="shared" si="4"/>
        <v>6.0536398467432952E-2</v>
      </c>
    </row>
    <row r="324" spans="1:6" outlineLevel="2" x14ac:dyDescent="0.35">
      <c r="A324" s="3" t="s">
        <v>6</v>
      </c>
      <c r="B324" s="3" t="s">
        <v>170</v>
      </c>
      <c r="C324" s="3" t="s">
        <v>350</v>
      </c>
      <c r="D324" s="4">
        <v>7.6628352490421458E-4</v>
      </c>
      <c r="E324" s="3">
        <v>48.5</v>
      </c>
      <c r="F324" s="11">
        <f t="shared" ref="F324:F388" si="5">D324*E324</f>
        <v>3.716475095785441E-2</v>
      </c>
    </row>
    <row r="325" spans="1:6" outlineLevel="1" x14ac:dyDescent="0.35">
      <c r="A325" s="3"/>
      <c r="B325" s="5" t="s">
        <v>369</v>
      </c>
      <c r="C325" s="3"/>
      <c r="D325" s="4">
        <f>SUBTOTAL(9,D165:D324)</f>
        <v>1.0000000000000011</v>
      </c>
      <c r="E325" s="3"/>
      <c r="F325" s="11">
        <f>SUBTOTAL(9,F165:F324)</f>
        <v>55.348390804597678</v>
      </c>
    </row>
    <row r="326" spans="1:6" outlineLevel="2" x14ac:dyDescent="0.35">
      <c r="A326" s="1" t="s">
        <v>6</v>
      </c>
      <c r="B326" s="1" t="s">
        <v>179</v>
      </c>
      <c r="C326" s="1" t="s">
        <v>190</v>
      </c>
      <c r="D326" s="2">
        <v>4.3956043956043956E-4</v>
      </c>
      <c r="E326" s="1">
        <v>63.1</v>
      </c>
      <c r="F326" s="10">
        <f t="shared" si="5"/>
        <v>2.7736263736263738E-2</v>
      </c>
    </row>
    <row r="327" spans="1:6" outlineLevel="2" x14ac:dyDescent="0.35">
      <c r="A327" s="3" t="s">
        <v>6</v>
      </c>
      <c r="B327" s="3" t="s">
        <v>179</v>
      </c>
      <c r="C327" s="3" t="s">
        <v>10</v>
      </c>
      <c r="D327" s="4">
        <v>2.1538461538461538E-2</v>
      </c>
      <c r="E327" s="3">
        <v>50.1</v>
      </c>
      <c r="F327" s="11">
        <f t="shared" si="5"/>
        <v>1.079076923076923</v>
      </c>
    </row>
    <row r="328" spans="1:6" outlineLevel="2" x14ac:dyDescent="0.35">
      <c r="A328" s="1" t="s">
        <v>6</v>
      </c>
      <c r="B328" s="1" t="s">
        <v>179</v>
      </c>
      <c r="C328" s="1" t="s">
        <v>192</v>
      </c>
      <c r="D328" s="2">
        <v>1.3186813186813187E-3</v>
      </c>
      <c r="E328" s="1">
        <v>71.599999999999994</v>
      </c>
      <c r="F328" s="10">
        <f t="shared" si="5"/>
        <v>9.4417582417582413E-2</v>
      </c>
    </row>
    <row r="329" spans="1:6" outlineLevel="2" x14ac:dyDescent="0.35">
      <c r="A329" s="3" t="s">
        <v>6</v>
      </c>
      <c r="B329" s="3" t="s">
        <v>179</v>
      </c>
      <c r="C329" s="3" t="s">
        <v>358</v>
      </c>
      <c r="D329" s="4">
        <v>4.3956043956043956E-4</v>
      </c>
      <c r="E329" s="3">
        <v>31.1</v>
      </c>
      <c r="F329" s="11">
        <f t="shared" si="5"/>
        <v>1.367032967032967E-2</v>
      </c>
    </row>
    <row r="330" spans="1:6" outlineLevel="2" x14ac:dyDescent="0.35">
      <c r="A330" s="1" t="s">
        <v>6</v>
      </c>
      <c r="B330" s="1" t="s">
        <v>179</v>
      </c>
      <c r="C330" s="1" t="s">
        <v>193</v>
      </c>
      <c r="D330" s="2">
        <v>2.1978021978021978E-3</v>
      </c>
      <c r="E330" s="1">
        <v>44.7</v>
      </c>
      <c r="F330" s="10">
        <f t="shared" si="5"/>
        <v>9.8241758241758251E-2</v>
      </c>
    </row>
    <row r="331" spans="1:6" outlineLevel="2" x14ac:dyDescent="0.35">
      <c r="A331" s="3" t="s">
        <v>6</v>
      </c>
      <c r="B331" s="3" t="s">
        <v>179</v>
      </c>
      <c r="C331" s="3" t="s">
        <v>194</v>
      </c>
      <c r="D331" s="4">
        <v>1.7582417582417582E-3</v>
      </c>
      <c r="E331" s="3">
        <v>60</v>
      </c>
      <c r="F331" s="11">
        <f t="shared" si="5"/>
        <v>0.10549450549450549</v>
      </c>
    </row>
    <row r="332" spans="1:6" outlineLevel="2" x14ac:dyDescent="0.35">
      <c r="A332" s="1" t="s">
        <v>6</v>
      </c>
      <c r="B332" s="1" t="s">
        <v>179</v>
      </c>
      <c r="C332" s="1" t="s">
        <v>195</v>
      </c>
      <c r="D332" s="2">
        <v>7.4725274725274725E-3</v>
      </c>
      <c r="E332" s="1">
        <v>62.9</v>
      </c>
      <c r="F332" s="10">
        <f t="shared" si="5"/>
        <v>0.47002197802197804</v>
      </c>
    </row>
    <row r="333" spans="1:6" outlineLevel="2" x14ac:dyDescent="0.35">
      <c r="A333" s="3" t="s">
        <v>6</v>
      </c>
      <c r="B333" s="3" t="s">
        <v>179</v>
      </c>
      <c r="C333" s="3" t="s">
        <v>196</v>
      </c>
      <c r="D333" s="4">
        <v>7.9120879120879121E-3</v>
      </c>
      <c r="E333" s="3">
        <v>63.2</v>
      </c>
      <c r="F333" s="11">
        <f t="shared" si="5"/>
        <v>0.50004395604395602</v>
      </c>
    </row>
    <row r="334" spans="1:6" outlineLevel="2" x14ac:dyDescent="0.35">
      <c r="A334" s="1" t="s">
        <v>6</v>
      </c>
      <c r="B334" s="1" t="s">
        <v>179</v>
      </c>
      <c r="C334" s="1" t="s">
        <v>197</v>
      </c>
      <c r="D334" s="2">
        <v>8.7912087912087912E-4</v>
      </c>
      <c r="E334" s="1">
        <v>49.1</v>
      </c>
      <c r="F334" s="10">
        <f t="shared" si="5"/>
        <v>4.3164835164835165E-2</v>
      </c>
    </row>
    <row r="335" spans="1:6" outlineLevel="2" x14ac:dyDescent="0.35">
      <c r="A335" s="3" t="s">
        <v>6</v>
      </c>
      <c r="B335" s="3" t="s">
        <v>179</v>
      </c>
      <c r="C335" s="3" t="s">
        <v>199</v>
      </c>
      <c r="D335" s="4">
        <v>1.2747252747252748E-2</v>
      </c>
      <c r="E335" s="3">
        <v>32.5</v>
      </c>
      <c r="F335" s="11">
        <f t="shared" si="5"/>
        <v>0.41428571428571431</v>
      </c>
    </row>
    <row r="336" spans="1:6" outlineLevel="2" x14ac:dyDescent="0.35">
      <c r="A336" s="1" t="s">
        <v>6</v>
      </c>
      <c r="B336" s="1" t="s">
        <v>179</v>
      </c>
      <c r="C336" s="1" t="s">
        <v>200</v>
      </c>
      <c r="D336" s="2">
        <v>8.7912087912087912E-4</v>
      </c>
      <c r="E336" s="1">
        <v>80.2</v>
      </c>
      <c r="F336" s="10">
        <f t="shared" si="5"/>
        <v>7.0505494505494509E-2</v>
      </c>
    </row>
    <row r="337" spans="1:6" outlineLevel="2" x14ac:dyDescent="0.35">
      <c r="A337" s="3" t="s">
        <v>6</v>
      </c>
      <c r="B337" s="3" t="s">
        <v>179</v>
      </c>
      <c r="C337" s="3" t="s">
        <v>201</v>
      </c>
      <c r="D337" s="4">
        <v>1.7582417582417582E-3</v>
      </c>
      <c r="E337" s="3">
        <v>62.5</v>
      </c>
      <c r="F337" s="11">
        <f t="shared" si="5"/>
        <v>0.10989010989010989</v>
      </c>
    </row>
    <row r="338" spans="1:6" outlineLevel="2" x14ac:dyDescent="0.35">
      <c r="A338" s="1" t="s">
        <v>6</v>
      </c>
      <c r="B338" s="1" t="s">
        <v>179</v>
      </c>
      <c r="C338" s="1" t="s">
        <v>202</v>
      </c>
      <c r="D338" s="2">
        <v>1.7582417582417582E-3</v>
      </c>
      <c r="E338" s="1">
        <v>90.3</v>
      </c>
      <c r="F338" s="10">
        <f t="shared" si="5"/>
        <v>0.15876923076923077</v>
      </c>
    </row>
    <row r="339" spans="1:6" outlineLevel="2" x14ac:dyDescent="0.35">
      <c r="A339" s="3" t="s">
        <v>6</v>
      </c>
      <c r="B339" s="3" t="s">
        <v>179</v>
      </c>
      <c r="C339" s="3" t="s">
        <v>203</v>
      </c>
      <c r="D339" s="4">
        <v>3.0769230769230769E-3</v>
      </c>
      <c r="E339" s="3">
        <v>41.9</v>
      </c>
      <c r="F339" s="11">
        <f t="shared" si="5"/>
        <v>0.12892307692307692</v>
      </c>
    </row>
    <row r="340" spans="1:6" outlineLevel="2" x14ac:dyDescent="0.35">
      <c r="A340" s="1" t="s">
        <v>6</v>
      </c>
      <c r="B340" s="1" t="s">
        <v>179</v>
      </c>
      <c r="C340" s="1" t="s">
        <v>204</v>
      </c>
      <c r="D340" s="2">
        <v>4.3956043956043956E-3</v>
      </c>
      <c r="E340" s="1">
        <v>82.3</v>
      </c>
      <c r="F340" s="10">
        <f t="shared" si="5"/>
        <v>0.36175824175824173</v>
      </c>
    </row>
    <row r="341" spans="1:6" outlineLevel="2" x14ac:dyDescent="0.35">
      <c r="A341" s="3" t="s">
        <v>6</v>
      </c>
      <c r="B341" s="3" t="s">
        <v>179</v>
      </c>
      <c r="C341" s="3" t="s">
        <v>205</v>
      </c>
      <c r="D341" s="4">
        <v>4.3956043956043956E-4</v>
      </c>
      <c r="E341" s="3">
        <v>94.7</v>
      </c>
      <c r="F341" s="11">
        <f t="shared" si="5"/>
        <v>4.1626373626373628E-2</v>
      </c>
    </row>
    <row r="342" spans="1:6" outlineLevel="2" x14ac:dyDescent="0.35">
      <c r="A342" s="1" t="s">
        <v>6</v>
      </c>
      <c r="B342" s="1" t="s">
        <v>179</v>
      </c>
      <c r="C342" s="1" t="s">
        <v>206</v>
      </c>
      <c r="D342" s="2">
        <v>4.8351648351648352E-3</v>
      </c>
      <c r="E342" s="1">
        <v>59.6</v>
      </c>
      <c r="F342" s="10">
        <f t="shared" si="5"/>
        <v>0.28817582417582416</v>
      </c>
    </row>
    <row r="343" spans="1:6" outlineLevel="2" x14ac:dyDescent="0.35">
      <c r="A343" s="3" t="s">
        <v>6</v>
      </c>
      <c r="B343" s="3" t="s">
        <v>179</v>
      </c>
      <c r="C343" s="3" t="s">
        <v>207</v>
      </c>
      <c r="D343" s="4">
        <v>2.6373626373626374E-3</v>
      </c>
      <c r="E343" s="3">
        <v>52.3</v>
      </c>
      <c r="F343" s="11">
        <f t="shared" si="5"/>
        <v>0.13793406593406593</v>
      </c>
    </row>
    <row r="344" spans="1:6" outlineLevel="2" x14ac:dyDescent="0.35">
      <c r="A344" s="1" t="s">
        <v>6</v>
      </c>
      <c r="B344" s="1" t="s">
        <v>179</v>
      </c>
      <c r="C344" s="1" t="s">
        <v>208</v>
      </c>
      <c r="D344" s="2">
        <v>2.6373626373626374E-3</v>
      </c>
      <c r="E344" s="1">
        <v>51.4</v>
      </c>
      <c r="F344" s="10">
        <f t="shared" si="5"/>
        <v>0.13556043956043956</v>
      </c>
    </row>
    <row r="345" spans="1:6" outlineLevel="2" x14ac:dyDescent="0.35">
      <c r="A345" s="3" t="s">
        <v>6</v>
      </c>
      <c r="B345" s="3" t="s">
        <v>179</v>
      </c>
      <c r="C345" s="3" t="s">
        <v>209</v>
      </c>
      <c r="D345" s="4">
        <v>1.7582417582417582E-3</v>
      </c>
      <c r="E345" s="3">
        <v>64.599999999999994</v>
      </c>
      <c r="F345" s="11">
        <f t="shared" si="5"/>
        <v>0.11358241758241758</v>
      </c>
    </row>
    <row r="346" spans="1:6" outlineLevel="2" x14ac:dyDescent="0.35">
      <c r="A346" s="1" t="s">
        <v>6</v>
      </c>
      <c r="B346" s="1" t="s">
        <v>179</v>
      </c>
      <c r="C346" s="1" t="s">
        <v>359</v>
      </c>
      <c r="D346" s="2">
        <v>4.3956043956043956E-4</v>
      </c>
      <c r="E346" s="1">
        <v>35.6</v>
      </c>
      <c r="F346" s="10">
        <f t="shared" si="5"/>
        <v>1.5648351648351648E-2</v>
      </c>
    </row>
    <row r="347" spans="1:6" outlineLevel="2" x14ac:dyDescent="0.35">
      <c r="A347" s="3" t="s">
        <v>6</v>
      </c>
      <c r="B347" s="3" t="s">
        <v>179</v>
      </c>
      <c r="C347" s="3" t="s">
        <v>210</v>
      </c>
      <c r="D347" s="4">
        <v>6.1538461538461538E-3</v>
      </c>
      <c r="E347" s="3">
        <v>85.5</v>
      </c>
      <c r="F347" s="11">
        <f t="shared" si="5"/>
        <v>0.52615384615384619</v>
      </c>
    </row>
    <row r="348" spans="1:6" outlineLevel="2" x14ac:dyDescent="0.35">
      <c r="A348" s="1" t="s">
        <v>6</v>
      </c>
      <c r="B348" s="1" t="s">
        <v>179</v>
      </c>
      <c r="C348" s="1" t="s">
        <v>211</v>
      </c>
      <c r="D348" s="2">
        <v>1.3186813186813187E-3</v>
      </c>
      <c r="E348" s="1">
        <v>53.8</v>
      </c>
      <c r="F348" s="10">
        <f t="shared" si="5"/>
        <v>7.0945054945054944E-2</v>
      </c>
    </row>
    <row r="349" spans="1:6" outlineLevel="2" x14ac:dyDescent="0.35">
      <c r="A349" s="3" t="s">
        <v>6</v>
      </c>
      <c r="B349" s="3" t="s">
        <v>179</v>
      </c>
      <c r="C349" s="3" t="s">
        <v>212</v>
      </c>
      <c r="D349" s="4">
        <v>9.6703296703296703E-3</v>
      </c>
      <c r="E349" s="3">
        <v>66.400000000000006</v>
      </c>
      <c r="F349" s="11">
        <f t="shared" si="5"/>
        <v>0.64210989010989017</v>
      </c>
    </row>
    <row r="350" spans="1:6" outlineLevel="2" x14ac:dyDescent="0.35">
      <c r="A350" s="1" t="s">
        <v>6</v>
      </c>
      <c r="B350" s="1" t="s">
        <v>179</v>
      </c>
      <c r="C350" s="1" t="s">
        <v>213</v>
      </c>
      <c r="D350" s="2">
        <v>1.7582417582417582E-3</v>
      </c>
      <c r="E350" s="1">
        <v>69.3</v>
      </c>
      <c r="F350" s="10">
        <f t="shared" si="5"/>
        <v>0.12184615384615384</v>
      </c>
    </row>
    <row r="351" spans="1:6" outlineLevel="2" x14ac:dyDescent="0.35">
      <c r="A351" s="3" t="s">
        <v>6</v>
      </c>
      <c r="B351" s="3" t="s">
        <v>179</v>
      </c>
      <c r="C351" s="3" t="s">
        <v>214</v>
      </c>
      <c r="D351" s="4">
        <v>1.3186813186813187E-3</v>
      </c>
      <c r="E351" s="3">
        <v>74.099999999999994</v>
      </c>
      <c r="F351" s="11">
        <f t="shared" si="5"/>
        <v>9.7714285714285712E-2</v>
      </c>
    </row>
    <row r="352" spans="1:6" outlineLevel="2" x14ac:dyDescent="0.35">
      <c r="A352" s="1" t="s">
        <v>6</v>
      </c>
      <c r="B352" s="1" t="s">
        <v>179</v>
      </c>
      <c r="C352" s="1" t="s">
        <v>215</v>
      </c>
      <c r="D352" s="2">
        <v>3.956043956043956E-3</v>
      </c>
      <c r="E352" s="1">
        <v>71.599999999999994</v>
      </c>
      <c r="F352" s="10">
        <f t="shared" si="5"/>
        <v>0.28325274725274724</v>
      </c>
    </row>
    <row r="353" spans="1:6" outlineLevel="2" x14ac:dyDescent="0.35">
      <c r="A353" s="3" t="s">
        <v>6</v>
      </c>
      <c r="B353" s="3" t="s">
        <v>179</v>
      </c>
      <c r="C353" s="3" t="s">
        <v>216</v>
      </c>
      <c r="D353" s="4">
        <v>1.3186813186813187E-3</v>
      </c>
      <c r="E353" s="3">
        <v>68.3</v>
      </c>
      <c r="F353" s="11">
        <f t="shared" si="5"/>
        <v>9.0065934065934064E-2</v>
      </c>
    </row>
    <row r="354" spans="1:6" outlineLevel="2" x14ac:dyDescent="0.35">
      <c r="A354" s="1" t="s">
        <v>6</v>
      </c>
      <c r="B354" s="1" t="s">
        <v>179</v>
      </c>
      <c r="C354" s="1" t="s">
        <v>360</v>
      </c>
      <c r="D354" s="2">
        <v>4.3956043956043956E-4</v>
      </c>
      <c r="E354" s="1">
        <v>52.4</v>
      </c>
      <c r="F354" s="10">
        <f t="shared" si="5"/>
        <v>2.3032967032967033E-2</v>
      </c>
    </row>
    <row r="355" spans="1:6" outlineLevel="2" x14ac:dyDescent="0.35">
      <c r="A355" s="3" t="s">
        <v>6</v>
      </c>
      <c r="B355" s="3" t="s">
        <v>179</v>
      </c>
      <c r="C355" s="3" t="s">
        <v>217</v>
      </c>
      <c r="D355" s="4">
        <v>1.7582417582417582E-3</v>
      </c>
      <c r="E355" s="3">
        <v>52.5</v>
      </c>
      <c r="F355" s="11">
        <f t="shared" si="5"/>
        <v>9.2307692307692313E-2</v>
      </c>
    </row>
    <row r="356" spans="1:6" outlineLevel="2" x14ac:dyDescent="0.35">
      <c r="A356" s="1" t="s">
        <v>6</v>
      </c>
      <c r="B356" s="1" t="s">
        <v>179</v>
      </c>
      <c r="C356" s="1" t="s">
        <v>218</v>
      </c>
      <c r="D356" s="2">
        <v>1.5824175824175824E-2</v>
      </c>
      <c r="E356" s="1">
        <v>79.3</v>
      </c>
      <c r="F356" s="10">
        <f t="shared" si="5"/>
        <v>1.2548571428571429</v>
      </c>
    </row>
    <row r="357" spans="1:6" outlineLevel="2" x14ac:dyDescent="0.35">
      <c r="A357" s="3" t="s">
        <v>6</v>
      </c>
      <c r="B357" s="3" t="s">
        <v>179</v>
      </c>
      <c r="C357" s="3" t="s">
        <v>361</v>
      </c>
      <c r="D357" s="4">
        <v>8.7912087912087912E-4</v>
      </c>
      <c r="E357" s="3">
        <v>84.4</v>
      </c>
      <c r="F357" s="11">
        <f t="shared" si="5"/>
        <v>7.4197802197802198E-2</v>
      </c>
    </row>
    <row r="358" spans="1:6" outlineLevel="2" x14ac:dyDescent="0.35">
      <c r="A358" s="1" t="s">
        <v>6</v>
      </c>
      <c r="B358" s="1" t="s">
        <v>179</v>
      </c>
      <c r="C358" s="1" t="s">
        <v>220</v>
      </c>
      <c r="D358" s="2">
        <v>3.956043956043956E-3</v>
      </c>
      <c r="E358" s="1">
        <v>53.3</v>
      </c>
      <c r="F358" s="10">
        <f t="shared" si="5"/>
        <v>0.21085714285714285</v>
      </c>
    </row>
    <row r="359" spans="1:6" outlineLevel="2" x14ac:dyDescent="0.35">
      <c r="A359" s="3" t="s">
        <v>6</v>
      </c>
      <c r="B359" s="3" t="s">
        <v>179</v>
      </c>
      <c r="C359" s="3" t="s">
        <v>351</v>
      </c>
      <c r="D359" s="4">
        <v>4.3956043956043956E-4</v>
      </c>
      <c r="E359" s="3"/>
      <c r="F359" s="11">
        <f t="shared" si="5"/>
        <v>0</v>
      </c>
    </row>
    <row r="360" spans="1:6" outlineLevel="2" x14ac:dyDescent="0.35">
      <c r="A360" s="1" t="s">
        <v>6</v>
      </c>
      <c r="B360" s="1" t="s">
        <v>179</v>
      </c>
      <c r="C360" s="1" t="s">
        <v>221</v>
      </c>
      <c r="D360" s="2">
        <v>5.4065934065934067E-2</v>
      </c>
      <c r="E360" s="1">
        <v>39.799999999999997</v>
      </c>
      <c r="F360" s="10">
        <f t="shared" si="5"/>
        <v>2.1518241758241756</v>
      </c>
    </row>
    <row r="361" spans="1:6" outlineLevel="2" x14ac:dyDescent="0.35">
      <c r="A361" s="3" t="s">
        <v>6</v>
      </c>
      <c r="B361" s="3" t="s">
        <v>179</v>
      </c>
      <c r="C361" s="3" t="s">
        <v>223</v>
      </c>
      <c r="D361" s="4">
        <v>4.1758241758241756E-2</v>
      </c>
      <c r="E361" s="3">
        <v>79.599999999999994</v>
      </c>
      <c r="F361" s="11">
        <f t="shared" si="5"/>
        <v>3.3239560439560436</v>
      </c>
    </row>
    <row r="362" spans="1:6" outlineLevel="2" x14ac:dyDescent="0.35">
      <c r="A362" s="1" t="s">
        <v>6</v>
      </c>
      <c r="B362" s="1" t="s">
        <v>179</v>
      </c>
      <c r="C362" s="1" t="s">
        <v>224</v>
      </c>
      <c r="D362" s="2">
        <v>3.0769230769230769E-3</v>
      </c>
      <c r="E362" s="1">
        <v>59.5</v>
      </c>
      <c r="F362" s="10">
        <f t="shared" si="5"/>
        <v>0.18307692307692308</v>
      </c>
    </row>
    <row r="363" spans="1:6" outlineLevel="2" x14ac:dyDescent="0.35">
      <c r="A363" s="3" t="s">
        <v>6</v>
      </c>
      <c r="B363" s="3" t="s">
        <v>179</v>
      </c>
      <c r="C363" s="3" t="s">
        <v>225</v>
      </c>
      <c r="D363" s="4">
        <v>3.5164835164835165E-3</v>
      </c>
      <c r="E363" s="3">
        <v>63.6</v>
      </c>
      <c r="F363" s="11">
        <f t="shared" si="5"/>
        <v>0.22364835164835165</v>
      </c>
    </row>
    <row r="364" spans="1:6" outlineLevel="2" x14ac:dyDescent="0.35">
      <c r="A364" s="1" t="s">
        <v>6</v>
      </c>
      <c r="B364" s="1" t="s">
        <v>179</v>
      </c>
      <c r="C364" s="1" t="s">
        <v>226</v>
      </c>
      <c r="D364" s="2">
        <v>1.8901098901098902E-2</v>
      </c>
      <c r="E364" s="1">
        <v>71.900000000000006</v>
      </c>
      <c r="F364" s="10">
        <f t="shared" si="5"/>
        <v>1.3589890109890113</v>
      </c>
    </row>
    <row r="365" spans="1:6" outlineLevel="2" x14ac:dyDescent="0.35">
      <c r="A365" s="3" t="s">
        <v>6</v>
      </c>
      <c r="B365" s="3" t="s">
        <v>179</v>
      </c>
      <c r="C365" s="3" t="s">
        <v>227</v>
      </c>
      <c r="D365" s="4">
        <v>2.1978021978021978E-3</v>
      </c>
      <c r="E365" s="3">
        <v>83.8</v>
      </c>
      <c r="F365" s="11">
        <f t="shared" si="5"/>
        <v>0.18417582417582418</v>
      </c>
    </row>
    <row r="366" spans="1:6" outlineLevel="2" x14ac:dyDescent="0.35">
      <c r="A366" s="1" t="s">
        <v>6</v>
      </c>
      <c r="B366" s="1" t="s">
        <v>179</v>
      </c>
      <c r="C366" s="1" t="s">
        <v>228</v>
      </c>
      <c r="D366" s="2">
        <v>1.3186813186813187E-3</v>
      </c>
      <c r="E366" s="1">
        <v>65.2</v>
      </c>
      <c r="F366" s="10">
        <f t="shared" si="5"/>
        <v>8.5978021978021985E-2</v>
      </c>
    </row>
    <row r="367" spans="1:6" outlineLevel="2" x14ac:dyDescent="0.35">
      <c r="A367" s="3" t="s">
        <v>6</v>
      </c>
      <c r="B367" s="3" t="s">
        <v>179</v>
      </c>
      <c r="C367" s="3" t="s">
        <v>229</v>
      </c>
      <c r="D367" s="4">
        <v>1.098901098901099E-2</v>
      </c>
      <c r="E367" s="3">
        <v>73.2</v>
      </c>
      <c r="F367" s="11">
        <f t="shared" si="5"/>
        <v>0.80439560439560454</v>
      </c>
    </row>
    <row r="368" spans="1:6" outlineLevel="2" x14ac:dyDescent="0.35">
      <c r="A368" s="1" t="s">
        <v>6</v>
      </c>
      <c r="B368" s="1" t="s">
        <v>179</v>
      </c>
      <c r="C368" s="1" t="s">
        <v>230</v>
      </c>
      <c r="D368" s="2">
        <v>2.1978021978021978E-3</v>
      </c>
      <c r="E368" s="1">
        <v>51.4</v>
      </c>
      <c r="F368" s="10">
        <f t="shared" si="5"/>
        <v>0.11296703296703296</v>
      </c>
    </row>
    <row r="369" spans="1:6" outlineLevel="2" x14ac:dyDescent="0.35">
      <c r="A369" s="3" t="s">
        <v>6</v>
      </c>
      <c r="B369" s="3" t="s">
        <v>179</v>
      </c>
      <c r="C369" s="3" t="s">
        <v>231</v>
      </c>
      <c r="D369" s="4">
        <v>8.7912087912087912E-4</v>
      </c>
      <c r="E369" s="3">
        <v>48.1</v>
      </c>
      <c r="F369" s="11">
        <f t="shared" si="5"/>
        <v>4.2285714285714288E-2</v>
      </c>
    </row>
    <row r="370" spans="1:6" outlineLevel="2" x14ac:dyDescent="0.35">
      <c r="A370" s="1" t="s">
        <v>6</v>
      </c>
      <c r="B370" s="1" t="s">
        <v>179</v>
      </c>
      <c r="C370" s="1" t="s">
        <v>232</v>
      </c>
      <c r="D370" s="2">
        <v>4.3956043956043956E-4</v>
      </c>
      <c r="E370" s="1">
        <v>56.8</v>
      </c>
      <c r="F370" s="10">
        <f t="shared" si="5"/>
        <v>2.4967032967032964E-2</v>
      </c>
    </row>
    <row r="371" spans="1:6" outlineLevel="2" x14ac:dyDescent="0.35">
      <c r="A371" s="3" t="s">
        <v>6</v>
      </c>
      <c r="B371" s="3" t="s">
        <v>179</v>
      </c>
      <c r="C371" s="3" t="s">
        <v>233</v>
      </c>
      <c r="D371" s="4">
        <v>8.7912087912087912E-4</v>
      </c>
      <c r="E371" s="3">
        <v>59.8</v>
      </c>
      <c r="F371" s="11">
        <f t="shared" si="5"/>
        <v>5.2571428571428568E-2</v>
      </c>
    </row>
    <row r="372" spans="1:6" outlineLevel="2" x14ac:dyDescent="0.35">
      <c r="A372" s="1" t="s">
        <v>6</v>
      </c>
      <c r="B372" s="1" t="s">
        <v>179</v>
      </c>
      <c r="C372" s="1" t="s">
        <v>234</v>
      </c>
      <c r="D372" s="2">
        <v>3.0769230769230769E-3</v>
      </c>
      <c r="E372" s="1">
        <v>73.2</v>
      </c>
      <c r="F372" s="10">
        <f t="shared" si="5"/>
        <v>0.22523076923076923</v>
      </c>
    </row>
    <row r="373" spans="1:6" outlineLevel="2" x14ac:dyDescent="0.35">
      <c r="A373" s="3" t="s">
        <v>6</v>
      </c>
      <c r="B373" s="3" t="s">
        <v>179</v>
      </c>
      <c r="C373" s="3" t="s">
        <v>236</v>
      </c>
      <c r="D373" s="4">
        <v>9.4065934065934068E-2</v>
      </c>
      <c r="E373" s="3">
        <v>50.6</v>
      </c>
      <c r="F373" s="11">
        <f t="shared" si="5"/>
        <v>4.7597362637362641</v>
      </c>
    </row>
    <row r="374" spans="1:6" outlineLevel="2" x14ac:dyDescent="0.35">
      <c r="A374" s="1" t="s">
        <v>6</v>
      </c>
      <c r="B374" s="1" t="s">
        <v>179</v>
      </c>
      <c r="C374" s="1" t="s">
        <v>237</v>
      </c>
      <c r="D374" s="2">
        <v>4.3956043956043956E-4</v>
      </c>
      <c r="E374" s="1">
        <v>48.6</v>
      </c>
      <c r="F374" s="10">
        <f t="shared" si="5"/>
        <v>2.1362637362637365E-2</v>
      </c>
    </row>
    <row r="375" spans="1:6" outlineLevel="2" x14ac:dyDescent="0.35">
      <c r="A375" s="3" t="s">
        <v>6</v>
      </c>
      <c r="B375" s="3" t="s">
        <v>179</v>
      </c>
      <c r="C375" s="3" t="s">
        <v>238</v>
      </c>
      <c r="D375" s="4">
        <v>8.7912087912087912E-4</v>
      </c>
      <c r="E375" s="3">
        <v>30.7</v>
      </c>
      <c r="F375" s="11">
        <f t="shared" si="5"/>
        <v>2.6989010989010988E-2</v>
      </c>
    </row>
    <row r="376" spans="1:6" outlineLevel="2" x14ac:dyDescent="0.35">
      <c r="A376" s="1" t="s">
        <v>6</v>
      </c>
      <c r="B376" s="1" t="s">
        <v>179</v>
      </c>
      <c r="C376" s="1" t="s">
        <v>239</v>
      </c>
      <c r="D376" s="2">
        <v>1.1428571428571429E-2</v>
      </c>
      <c r="E376" s="1">
        <v>31.9</v>
      </c>
      <c r="F376" s="10">
        <f t="shared" si="5"/>
        <v>0.36457142857142855</v>
      </c>
    </row>
    <row r="377" spans="1:6" outlineLevel="2" x14ac:dyDescent="0.35">
      <c r="A377" s="3" t="s">
        <v>6</v>
      </c>
      <c r="B377" s="3" t="s">
        <v>179</v>
      </c>
      <c r="C377" s="3" t="s">
        <v>240</v>
      </c>
      <c r="D377" s="4">
        <v>2.3296703296703296E-2</v>
      </c>
      <c r="E377" s="3">
        <v>57.2</v>
      </c>
      <c r="F377" s="11">
        <f t="shared" si="5"/>
        <v>1.3325714285714285</v>
      </c>
    </row>
    <row r="378" spans="1:6" outlineLevel="2" x14ac:dyDescent="0.35">
      <c r="A378" s="1" t="s">
        <v>6</v>
      </c>
      <c r="B378" s="1" t="s">
        <v>179</v>
      </c>
      <c r="C378" s="1" t="s">
        <v>362</v>
      </c>
      <c r="D378" s="2">
        <v>4.3956043956043956E-4</v>
      </c>
      <c r="E378" s="1">
        <v>69.900000000000006</v>
      </c>
      <c r="F378" s="10">
        <f t="shared" si="5"/>
        <v>3.0725274725274726E-2</v>
      </c>
    </row>
    <row r="379" spans="1:6" outlineLevel="2" x14ac:dyDescent="0.35">
      <c r="A379" s="3" t="s">
        <v>6</v>
      </c>
      <c r="B379" s="3" t="s">
        <v>179</v>
      </c>
      <c r="C379" s="3" t="s">
        <v>242</v>
      </c>
      <c r="D379" s="4">
        <v>8.3516483516483525E-3</v>
      </c>
      <c r="E379" s="3">
        <v>74</v>
      </c>
      <c r="F379" s="11">
        <f t="shared" si="5"/>
        <v>0.61802197802197811</v>
      </c>
    </row>
    <row r="380" spans="1:6" outlineLevel="2" x14ac:dyDescent="0.35">
      <c r="A380" s="1" t="s">
        <v>6</v>
      </c>
      <c r="B380" s="1" t="s">
        <v>179</v>
      </c>
      <c r="C380" s="1" t="s">
        <v>243</v>
      </c>
      <c r="D380" s="2">
        <v>3.0769230769230769E-3</v>
      </c>
      <c r="E380" s="1">
        <v>50.3</v>
      </c>
      <c r="F380" s="10">
        <f t="shared" si="5"/>
        <v>0.15476923076923077</v>
      </c>
    </row>
    <row r="381" spans="1:6" outlineLevel="2" x14ac:dyDescent="0.35">
      <c r="A381" s="3" t="s">
        <v>6</v>
      </c>
      <c r="B381" s="3" t="s">
        <v>179</v>
      </c>
      <c r="C381" s="3" t="s">
        <v>244</v>
      </c>
      <c r="D381" s="4">
        <v>1.3186813186813187E-3</v>
      </c>
      <c r="E381" s="3">
        <v>57.1</v>
      </c>
      <c r="F381" s="11">
        <f t="shared" si="5"/>
        <v>7.5296703296703293E-2</v>
      </c>
    </row>
    <row r="382" spans="1:6" outlineLevel="2" x14ac:dyDescent="0.35">
      <c r="A382" s="1" t="s">
        <v>6</v>
      </c>
      <c r="B382" s="1" t="s">
        <v>179</v>
      </c>
      <c r="C382" s="1" t="s">
        <v>245</v>
      </c>
      <c r="D382" s="2">
        <v>1.7582417582417582E-3</v>
      </c>
      <c r="E382" s="1">
        <v>41</v>
      </c>
      <c r="F382" s="10">
        <f t="shared" si="5"/>
        <v>7.2087912087912084E-2</v>
      </c>
    </row>
    <row r="383" spans="1:6" outlineLevel="2" x14ac:dyDescent="0.35">
      <c r="A383" s="3" t="s">
        <v>6</v>
      </c>
      <c r="B383" s="3" t="s">
        <v>179</v>
      </c>
      <c r="C383" s="3" t="s">
        <v>246</v>
      </c>
      <c r="D383" s="4">
        <v>2.1978021978021978E-3</v>
      </c>
      <c r="E383" s="3">
        <v>68.7</v>
      </c>
      <c r="F383" s="11">
        <f t="shared" si="5"/>
        <v>0.15098901098901099</v>
      </c>
    </row>
    <row r="384" spans="1:6" outlineLevel="2" x14ac:dyDescent="0.35">
      <c r="A384" s="1" t="s">
        <v>6</v>
      </c>
      <c r="B384" s="1" t="s">
        <v>179</v>
      </c>
      <c r="C384" s="1" t="s">
        <v>247</v>
      </c>
      <c r="D384" s="2">
        <v>1.3186813186813187E-2</v>
      </c>
      <c r="E384" s="1">
        <v>87.3</v>
      </c>
      <c r="F384" s="10">
        <f t="shared" si="5"/>
        <v>1.1512087912087912</v>
      </c>
    </row>
    <row r="385" spans="1:6" outlineLevel="2" x14ac:dyDescent="0.35">
      <c r="A385" s="3" t="s">
        <v>6</v>
      </c>
      <c r="B385" s="3" t="s">
        <v>179</v>
      </c>
      <c r="C385" s="3" t="s">
        <v>248</v>
      </c>
      <c r="D385" s="4">
        <v>5.2747252747252747E-3</v>
      </c>
      <c r="E385" s="3">
        <v>70.400000000000006</v>
      </c>
      <c r="F385" s="11">
        <f t="shared" si="5"/>
        <v>0.37134065934065935</v>
      </c>
    </row>
    <row r="386" spans="1:6" outlineLevel="2" x14ac:dyDescent="0.35">
      <c r="A386" s="1" t="s">
        <v>6</v>
      </c>
      <c r="B386" s="1" t="s">
        <v>179</v>
      </c>
      <c r="C386" s="1" t="s">
        <v>249</v>
      </c>
      <c r="D386" s="2">
        <v>7.9120879120879121E-3</v>
      </c>
      <c r="E386" s="1">
        <v>91.1</v>
      </c>
      <c r="F386" s="10">
        <f t="shared" si="5"/>
        <v>0.72079120879120873</v>
      </c>
    </row>
    <row r="387" spans="1:6" outlineLevel="2" x14ac:dyDescent="0.35">
      <c r="A387" s="3" t="s">
        <v>6</v>
      </c>
      <c r="B387" s="3" t="s">
        <v>179</v>
      </c>
      <c r="C387" s="3" t="s">
        <v>250</v>
      </c>
      <c r="D387" s="4">
        <v>1.7582417582417582E-3</v>
      </c>
      <c r="E387" s="3">
        <v>64.2</v>
      </c>
      <c r="F387" s="11">
        <f t="shared" si="5"/>
        <v>0.11287912087912089</v>
      </c>
    </row>
    <row r="388" spans="1:6" outlineLevel="2" x14ac:dyDescent="0.35">
      <c r="A388" s="1" t="s">
        <v>6</v>
      </c>
      <c r="B388" s="1" t="s">
        <v>179</v>
      </c>
      <c r="C388" s="1" t="s">
        <v>251</v>
      </c>
      <c r="D388" s="2">
        <v>5.7142857142857141E-2</v>
      </c>
      <c r="E388" s="1">
        <v>73.3</v>
      </c>
      <c r="F388" s="10">
        <f t="shared" si="5"/>
        <v>4.1885714285714286</v>
      </c>
    </row>
    <row r="389" spans="1:6" outlineLevel="2" x14ac:dyDescent="0.35">
      <c r="A389" s="3" t="s">
        <v>6</v>
      </c>
      <c r="B389" s="3" t="s">
        <v>179</v>
      </c>
      <c r="C389" s="3" t="s">
        <v>252</v>
      </c>
      <c r="D389" s="4">
        <v>3.0769230769230769E-3</v>
      </c>
      <c r="E389" s="3">
        <v>44.2</v>
      </c>
      <c r="F389" s="11">
        <f t="shared" ref="F389:F452" si="6">D389*E389</f>
        <v>0.13600000000000001</v>
      </c>
    </row>
    <row r="390" spans="1:6" outlineLevel="2" x14ac:dyDescent="0.35">
      <c r="A390" s="1" t="s">
        <v>6</v>
      </c>
      <c r="B390" s="1" t="s">
        <v>179</v>
      </c>
      <c r="C390" s="1" t="s">
        <v>253</v>
      </c>
      <c r="D390" s="2">
        <v>2.6373626373626374E-3</v>
      </c>
      <c r="E390" s="1">
        <v>62.4</v>
      </c>
      <c r="F390" s="10">
        <f t="shared" si="6"/>
        <v>0.16457142857142856</v>
      </c>
    </row>
    <row r="391" spans="1:6" outlineLevel="2" x14ac:dyDescent="0.35">
      <c r="A391" s="3" t="s">
        <v>6</v>
      </c>
      <c r="B391" s="3" t="s">
        <v>179</v>
      </c>
      <c r="C391" s="3" t="s">
        <v>255</v>
      </c>
      <c r="D391" s="4">
        <v>2.6373626373626374E-3</v>
      </c>
      <c r="E391" s="3">
        <v>80.5</v>
      </c>
      <c r="F391" s="11">
        <f t="shared" si="6"/>
        <v>0.21230769230769231</v>
      </c>
    </row>
    <row r="392" spans="1:6" outlineLevel="2" x14ac:dyDescent="0.35">
      <c r="A392" s="1" t="s">
        <v>6</v>
      </c>
      <c r="B392" s="1" t="s">
        <v>179</v>
      </c>
      <c r="C392" s="1" t="s">
        <v>256</v>
      </c>
      <c r="D392" s="2">
        <v>3.956043956043956E-3</v>
      </c>
      <c r="E392" s="1">
        <v>63.5</v>
      </c>
      <c r="F392" s="10">
        <f t="shared" si="6"/>
        <v>0.25120879120879119</v>
      </c>
    </row>
    <row r="393" spans="1:6" outlineLevel="2" x14ac:dyDescent="0.35">
      <c r="A393" s="3" t="s">
        <v>6</v>
      </c>
      <c r="B393" s="3" t="s">
        <v>179</v>
      </c>
      <c r="C393" s="3" t="s">
        <v>257</v>
      </c>
      <c r="D393" s="4">
        <v>4.3956043956043956E-4</v>
      </c>
      <c r="E393" s="3">
        <v>39.299999999999997</v>
      </c>
      <c r="F393" s="11">
        <f t="shared" si="6"/>
        <v>1.7274725274725275E-2</v>
      </c>
    </row>
    <row r="394" spans="1:6" outlineLevel="2" x14ac:dyDescent="0.35">
      <c r="A394" s="1" t="s">
        <v>6</v>
      </c>
      <c r="B394" s="1" t="s">
        <v>179</v>
      </c>
      <c r="C394" s="1" t="s">
        <v>258</v>
      </c>
      <c r="D394" s="2">
        <v>1.3186813186813187E-3</v>
      </c>
      <c r="E394" s="1">
        <v>51.2</v>
      </c>
      <c r="F394" s="10">
        <f t="shared" si="6"/>
        <v>6.7516483516483525E-2</v>
      </c>
    </row>
    <row r="395" spans="1:6" outlineLevel="2" x14ac:dyDescent="0.35">
      <c r="A395" s="3" t="s">
        <v>6</v>
      </c>
      <c r="B395" s="3" t="s">
        <v>179</v>
      </c>
      <c r="C395" s="3" t="s">
        <v>259</v>
      </c>
      <c r="D395" s="4">
        <v>1.0549450549450549E-2</v>
      </c>
      <c r="E395" s="3">
        <v>40.299999999999997</v>
      </c>
      <c r="F395" s="11">
        <f t="shared" si="6"/>
        <v>0.4251428571428571</v>
      </c>
    </row>
    <row r="396" spans="1:6" outlineLevel="2" x14ac:dyDescent="0.35">
      <c r="A396" s="1" t="s">
        <v>6</v>
      </c>
      <c r="B396" s="1" t="s">
        <v>179</v>
      </c>
      <c r="C396" s="1" t="s">
        <v>260</v>
      </c>
      <c r="D396" s="2">
        <v>8.2637362637362641E-2</v>
      </c>
      <c r="E396" s="1">
        <v>73.900000000000006</v>
      </c>
      <c r="F396" s="10">
        <f t="shared" si="6"/>
        <v>6.1069010989010994</v>
      </c>
    </row>
    <row r="397" spans="1:6" outlineLevel="2" x14ac:dyDescent="0.35">
      <c r="A397" s="3" t="s">
        <v>6</v>
      </c>
      <c r="B397" s="3" t="s">
        <v>179</v>
      </c>
      <c r="C397" s="3" t="s">
        <v>261</v>
      </c>
      <c r="D397" s="4">
        <v>1.3186813186813187E-3</v>
      </c>
      <c r="E397" s="3">
        <v>74.8</v>
      </c>
      <c r="F397" s="11">
        <f t="shared" si="6"/>
        <v>9.8637362637362627E-2</v>
      </c>
    </row>
    <row r="398" spans="1:6" outlineLevel="2" x14ac:dyDescent="0.35">
      <c r="A398" s="1" t="s">
        <v>6</v>
      </c>
      <c r="B398" s="1" t="s">
        <v>179</v>
      </c>
      <c r="C398" s="1" t="s">
        <v>262</v>
      </c>
      <c r="D398" s="2">
        <v>1.1428571428571429E-2</v>
      </c>
      <c r="E398" s="1">
        <v>58.1</v>
      </c>
      <c r="F398" s="10">
        <f t="shared" si="6"/>
        <v>0.66400000000000003</v>
      </c>
    </row>
    <row r="399" spans="1:6" outlineLevel="2" x14ac:dyDescent="0.35">
      <c r="A399" s="3" t="s">
        <v>6</v>
      </c>
      <c r="B399" s="3" t="s">
        <v>179</v>
      </c>
      <c r="C399" s="3" t="s">
        <v>263</v>
      </c>
      <c r="D399" s="4">
        <v>8.7912087912087912E-4</v>
      </c>
      <c r="E399" s="3">
        <v>27.4</v>
      </c>
      <c r="F399" s="11">
        <f t="shared" si="6"/>
        <v>2.4087912087912087E-2</v>
      </c>
    </row>
    <row r="400" spans="1:6" outlineLevel="2" x14ac:dyDescent="0.35">
      <c r="A400" s="1" t="s">
        <v>6</v>
      </c>
      <c r="B400" s="1" t="s">
        <v>179</v>
      </c>
      <c r="C400" s="1" t="s">
        <v>264</v>
      </c>
      <c r="D400" s="2">
        <v>3.5164835164835165E-3</v>
      </c>
      <c r="E400" s="1">
        <v>65.599999999999994</v>
      </c>
      <c r="F400" s="10">
        <f t="shared" si="6"/>
        <v>0.23068131868131866</v>
      </c>
    </row>
    <row r="401" spans="1:6" outlineLevel="2" x14ac:dyDescent="0.35">
      <c r="A401" s="3" t="s">
        <v>6</v>
      </c>
      <c r="B401" s="3" t="s">
        <v>179</v>
      </c>
      <c r="C401" s="3" t="s">
        <v>265</v>
      </c>
      <c r="D401" s="4">
        <v>3.5164835164835165E-3</v>
      </c>
      <c r="E401" s="3">
        <v>77.8</v>
      </c>
      <c r="F401" s="11">
        <f t="shared" si="6"/>
        <v>0.27358241758241758</v>
      </c>
    </row>
    <row r="402" spans="1:6" outlineLevel="2" x14ac:dyDescent="0.35">
      <c r="A402" s="1" t="s">
        <v>6</v>
      </c>
      <c r="B402" s="1" t="s">
        <v>179</v>
      </c>
      <c r="C402" s="1" t="s">
        <v>266</v>
      </c>
      <c r="D402" s="2">
        <v>4.3956043956043956E-4</v>
      </c>
      <c r="E402" s="1">
        <v>66</v>
      </c>
      <c r="F402" s="10">
        <f t="shared" si="6"/>
        <v>2.9010989010989009E-2</v>
      </c>
    </row>
    <row r="403" spans="1:6" outlineLevel="2" x14ac:dyDescent="0.35">
      <c r="A403" s="3" t="s">
        <v>6</v>
      </c>
      <c r="B403" s="3" t="s">
        <v>179</v>
      </c>
      <c r="C403" s="3" t="s">
        <v>267</v>
      </c>
      <c r="D403" s="4">
        <v>1.7582417582417582E-3</v>
      </c>
      <c r="E403" s="3">
        <v>73.7</v>
      </c>
      <c r="F403" s="11">
        <f t="shared" si="6"/>
        <v>0.12958241758241759</v>
      </c>
    </row>
    <row r="404" spans="1:6" outlineLevel="2" x14ac:dyDescent="0.35">
      <c r="A404" s="1" t="s">
        <v>6</v>
      </c>
      <c r="B404" s="1" t="s">
        <v>179</v>
      </c>
      <c r="C404" s="1" t="s">
        <v>268</v>
      </c>
      <c r="D404" s="2">
        <v>4.3076923076923075E-2</v>
      </c>
      <c r="E404" s="1">
        <v>56.3</v>
      </c>
      <c r="F404" s="10">
        <f t="shared" si="6"/>
        <v>2.4252307692307689</v>
      </c>
    </row>
    <row r="405" spans="1:6" outlineLevel="2" x14ac:dyDescent="0.35">
      <c r="A405" s="3" t="s">
        <v>6</v>
      </c>
      <c r="B405" s="3" t="s">
        <v>179</v>
      </c>
      <c r="C405" s="3" t="s">
        <v>269</v>
      </c>
      <c r="D405" s="4">
        <v>1.9780219780219779E-2</v>
      </c>
      <c r="E405" s="3">
        <v>71.5</v>
      </c>
      <c r="F405" s="11">
        <f t="shared" si="6"/>
        <v>1.4142857142857141</v>
      </c>
    </row>
    <row r="406" spans="1:6" outlineLevel="2" x14ac:dyDescent="0.35">
      <c r="A406" s="1" t="s">
        <v>6</v>
      </c>
      <c r="B406" s="1" t="s">
        <v>179</v>
      </c>
      <c r="C406" s="1" t="s">
        <v>363</v>
      </c>
      <c r="D406" s="2">
        <v>8.7912087912087912E-4</v>
      </c>
      <c r="E406" s="1">
        <v>62.3</v>
      </c>
      <c r="F406" s="10">
        <f t="shared" si="6"/>
        <v>5.4769230769230764E-2</v>
      </c>
    </row>
    <row r="407" spans="1:6" outlineLevel="2" x14ac:dyDescent="0.35">
      <c r="A407" s="3" t="s">
        <v>6</v>
      </c>
      <c r="B407" s="3" t="s">
        <v>179</v>
      </c>
      <c r="C407" s="3" t="s">
        <v>270</v>
      </c>
      <c r="D407" s="4">
        <v>5.7142857142857143E-3</v>
      </c>
      <c r="E407" s="3">
        <v>71.2</v>
      </c>
      <c r="F407" s="11">
        <f t="shared" si="6"/>
        <v>0.40685714285714286</v>
      </c>
    </row>
    <row r="408" spans="1:6" outlineLevel="2" x14ac:dyDescent="0.35">
      <c r="A408" s="1" t="s">
        <v>6</v>
      </c>
      <c r="B408" s="1" t="s">
        <v>179</v>
      </c>
      <c r="C408" s="1" t="s">
        <v>271</v>
      </c>
      <c r="D408" s="2">
        <v>1.3186813186813187E-3</v>
      </c>
      <c r="E408" s="1">
        <v>60.3</v>
      </c>
      <c r="F408" s="10">
        <f t="shared" si="6"/>
        <v>7.9516483516483508E-2</v>
      </c>
    </row>
    <row r="409" spans="1:6" outlineLevel="2" x14ac:dyDescent="0.35">
      <c r="A409" s="3" t="s">
        <v>6</v>
      </c>
      <c r="B409" s="3" t="s">
        <v>179</v>
      </c>
      <c r="C409" s="3" t="s">
        <v>272</v>
      </c>
      <c r="D409" s="4">
        <v>4.3956043956043956E-4</v>
      </c>
      <c r="E409" s="3">
        <v>61.9</v>
      </c>
      <c r="F409" s="11">
        <f t="shared" si="6"/>
        <v>2.720879120879121E-2</v>
      </c>
    </row>
    <row r="410" spans="1:6" outlineLevel="2" x14ac:dyDescent="0.35">
      <c r="A410" s="1" t="s">
        <v>6</v>
      </c>
      <c r="B410" s="1" t="s">
        <v>179</v>
      </c>
      <c r="C410" s="1" t="s">
        <v>273</v>
      </c>
      <c r="D410" s="2">
        <v>1.3186813186813187E-3</v>
      </c>
      <c r="E410" s="1">
        <v>94.2</v>
      </c>
      <c r="F410" s="10">
        <f t="shared" si="6"/>
        <v>0.12421978021978022</v>
      </c>
    </row>
    <row r="411" spans="1:6" outlineLevel="2" x14ac:dyDescent="0.35">
      <c r="A411" s="3" t="s">
        <v>6</v>
      </c>
      <c r="B411" s="3" t="s">
        <v>179</v>
      </c>
      <c r="C411" s="3" t="s">
        <v>274</v>
      </c>
      <c r="D411" s="4">
        <v>2.1978021978021978E-3</v>
      </c>
      <c r="E411" s="3">
        <v>35.700000000000003</v>
      </c>
      <c r="F411" s="11">
        <f t="shared" si="6"/>
        <v>7.8461538461538471E-2</v>
      </c>
    </row>
    <row r="412" spans="1:6" outlineLevel="2" x14ac:dyDescent="0.35">
      <c r="A412" s="1" t="s">
        <v>6</v>
      </c>
      <c r="B412" s="1" t="s">
        <v>179</v>
      </c>
      <c r="C412" s="1" t="s">
        <v>275</v>
      </c>
      <c r="D412" s="2">
        <v>1.7582417582417582E-3</v>
      </c>
      <c r="E412" s="1">
        <v>56</v>
      </c>
      <c r="F412" s="10">
        <f t="shared" si="6"/>
        <v>9.8461538461538461E-2</v>
      </c>
    </row>
    <row r="413" spans="1:6" outlineLevel="2" x14ac:dyDescent="0.35">
      <c r="A413" s="3" t="s">
        <v>6</v>
      </c>
      <c r="B413" s="3" t="s">
        <v>179</v>
      </c>
      <c r="C413" s="3" t="s">
        <v>276</v>
      </c>
      <c r="D413" s="4">
        <v>4.3956043956043956E-4</v>
      </c>
      <c r="E413" s="3">
        <v>59.6</v>
      </c>
      <c r="F413" s="11">
        <f t="shared" si="6"/>
        <v>2.6197802197802197E-2</v>
      </c>
    </row>
    <row r="414" spans="1:6" outlineLevel="2" x14ac:dyDescent="0.35">
      <c r="A414" s="1" t="s">
        <v>6</v>
      </c>
      <c r="B414" s="1" t="s">
        <v>179</v>
      </c>
      <c r="C414" s="1" t="s">
        <v>277</v>
      </c>
      <c r="D414" s="2">
        <v>2.1978021978021978E-3</v>
      </c>
      <c r="E414" s="1">
        <v>63.7</v>
      </c>
      <c r="F414" s="10">
        <f t="shared" si="6"/>
        <v>0.14000000000000001</v>
      </c>
    </row>
    <row r="415" spans="1:6" outlineLevel="2" x14ac:dyDescent="0.35">
      <c r="A415" s="3" t="s">
        <v>6</v>
      </c>
      <c r="B415" s="3" t="s">
        <v>179</v>
      </c>
      <c r="C415" s="3" t="s">
        <v>278</v>
      </c>
      <c r="D415" s="4">
        <v>3.0769230769230769E-3</v>
      </c>
      <c r="E415" s="3">
        <v>54.7</v>
      </c>
      <c r="F415" s="11">
        <f t="shared" si="6"/>
        <v>0.16830769230769232</v>
      </c>
    </row>
    <row r="416" spans="1:6" outlineLevel="2" x14ac:dyDescent="0.35">
      <c r="A416" s="1" t="s">
        <v>6</v>
      </c>
      <c r="B416" s="1" t="s">
        <v>179</v>
      </c>
      <c r="C416" s="1" t="s">
        <v>279</v>
      </c>
      <c r="D416" s="2">
        <v>8.7912087912087912E-4</v>
      </c>
      <c r="E416" s="1">
        <v>68.7</v>
      </c>
      <c r="F416" s="10">
        <f t="shared" si="6"/>
        <v>6.0395604395604395E-2</v>
      </c>
    </row>
    <row r="417" spans="1:6" outlineLevel="2" x14ac:dyDescent="0.35">
      <c r="A417" s="3" t="s">
        <v>6</v>
      </c>
      <c r="B417" s="3" t="s">
        <v>179</v>
      </c>
      <c r="C417" s="3" t="s">
        <v>280</v>
      </c>
      <c r="D417" s="4">
        <v>2.1978021978021978E-3</v>
      </c>
      <c r="E417" s="3">
        <v>61.4</v>
      </c>
      <c r="F417" s="11">
        <f t="shared" si="6"/>
        <v>0.13494505494505493</v>
      </c>
    </row>
    <row r="418" spans="1:6" outlineLevel="2" x14ac:dyDescent="0.35">
      <c r="A418" s="1" t="s">
        <v>6</v>
      </c>
      <c r="B418" s="1" t="s">
        <v>179</v>
      </c>
      <c r="C418" s="1" t="s">
        <v>281</v>
      </c>
      <c r="D418" s="2">
        <v>5.7142857142857143E-3</v>
      </c>
      <c r="E418" s="1">
        <v>77.2</v>
      </c>
      <c r="F418" s="10">
        <f t="shared" si="6"/>
        <v>0.44114285714285717</v>
      </c>
    </row>
    <row r="419" spans="1:6" outlineLevel="2" x14ac:dyDescent="0.35">
      <c r="A419" s="3" t="s">
        <v>6</v>
      </c>
      <c r="B419" s="3" t="s">
        <v>179</v>
      </c>
      <c r="C419" s="3" t="s">
        <v>282</v>
      </c>
      <c r="D419" s="4">
        <v>7.4725274725274725E-3</v>
      </c>
      <c r="E419" s="3">
        <v>53.9</v>
      </c>
      <c r="F419" s="11">
        <f t="shared" si="6"/>
        <v>0.40276923076923077</v>
      </c>
    </row>
    <row r="420" spans="1:6" outlineLevel="2" x14ac:dyDescent="0.35">
      <c r="A420" s="1" t="s">
        <v>6</v>
      </c>
      <c r="B420" s="1" t="s">
        <v>179</v>
      </c>
      <c r="C420" s="1" t="s">
        <v>353</v>
      </c>
      <c r="D420" s="2">
        <v>4.3956043956043956E-4</v>
      </c>
      <c r="E420" s="1">
        <v>61.4</v>
      </c>
      <c r="F420" s="10">
        <f t="shared" si="6"/>
        <v>2.6989010989010988E-2</v>
      </c>
    </row>
    <row r="421" spans="1:6" outlineLevel="2" x14ac:dyDescent="0.35">
      <c r="A421" s="3" t="s">
        <v>6</v>
      </c>
      <c r="B421" s="3" t="s">
        <v>179</v>
      </c>
      <c r="C421" s="3" t="s">
        <v>283</v>
      </c>
      <c r="D421" s="4">
        <v>4.3956043956043956E-3</v>
      </c>
      <c r="E421" s="3">
        <v>64.5</v>
      </c>
      <c r="F421" s="11">
        <f t="shared" si="6"/>
        <v>0.28351648351648351</v>
      </c>
    </row>
    <row r="422" spans="1:6" outlineLevel="2" x14ac:dyDescent="0.35">
      <c r="A422" s="1" t="s">
        <v>6</v>
      </c>
      <c r="B422" s="1" t="s">
        <v>179</v>
      </c>
      <c r="C422" s="1" t="s">
        <v>284</v>
      </c>
      <c r="D422" s="2">
        <v>5.7142857142857143E-3</v>
      </c>
      <c r="E422" s="1">
        <v>90.8</v>
      </c>
      <c r="F422" s="10">
        <f t="shared" si="6"/>
        <v>0.51885714285714279</v>
      </c>
    </row>
    <row r="423" spans="1:6" outlineLevel="2" x14ac:dyDescent="0.35">
      <c r="A423" s="3" t="s">
        <v>6</v>
      </c>
      <c r="B423" s="3" t="s">
        <v>179</v>
      </c>
      <c r="C423" s="3" t="s">
        <v>285</v>
      </c>
      <c r="D423" s="4">
        <v>2.6373626373626374E-3</v>
      </c>
      <c r="E423" s="3">
        <v>76.099999999999994</v>
      </c>
      <c r="F423" s="11">
        <f t="shared" si="6"/>
        <v>0.2007032967032967</v>
      </c>
    </row>
    <row r="424" spans="1:6" outlineLevel="2" x14ac:dyDescent="0.35">
      <c r="A424" s="1" t="s">
        <v>6</v>
      </c>
      <c r="B424" s="1" t="s">
        <v>179</v>
      </c>
      <c r="C424" s="1" t="s">
        <v>286</v>
      </c>
      <c r="D424" s="2">
        <v>2.1978021978021978E-3</v>
      </c>
      <c r="E424" s="1">
        <v>25</v>
      </c>
      <c r="F424" s="10">
        <f t="shared" si="6"/>
        <v>5.4945054945054944E-2</v>
      </c>
    </row>
    <row r="425" spans="1:6" outlineLevel="2" x14ac:dyDescent="0.35">
      <c r="A425" s="3" t="s">
        <v>6</v>
      </c>
      <c r="B425" s="3" t="s">
        <v>179</v>
      </c>
      <c r="C425" s="3" t="s">
        <v>287</v>
      </c>
      <c r="D425" s="4">
        <v>1.3186813186813187E-3</v>
      </c>
      <c r="E425" s="3">
        <v>68.5</v>
      </c>
      <c r="F425" s="11">
        <f t="shared" si="6"/>
        <v>9.0329670329670333E-2</v>
      </c>
    </row>
    <row r="426" spans="1:6" outlineLevel="2" x14ac:dyDescent="0.35">
      <c r="A426" s="1" t="s">
        <v>6</v>
      </c>
      <c r="B426" s="1" t="s">
        <v>179</v>
      </c>
      <c r="C426" s="1" t="s">
        <v>288</v>
      </c>
      <c r="D426" s="2">
        <v>4.3956043956043956E-3</v>
      </c>
      <c r="E426" s="1">
        <v>59.3</v>
      </c>
      <c r="F426" s="10">
        <f t="shared" si="6"/>
        <v>0.26065934065934065</v>
      </c>
    </row>
    <row r="427" spans="1:6" outlineLevel="2" x14ac:dyDescent="0.35">
      <c r="A427" s="3" t="s">
        <v>6</v>
      </c>
      <c r="B427" s="3" t="s">
        <v>179</v>
      </c>
      <c r="C427" s="3" t="s">
        <v>289</v>
      </c>
      <c r="D427" s="4">
        <v>4.3956043956043956E-4</v>
      </c>
      <c r="E427" s="3">
        <v>54.1</v>
      </c>
      <c r="F427" s="11">
        <f t="shared" si="6"/>
        <v>2.3780219780219779E-2</v>
      </c>
    </row>
    <row r="428" spans="1:6" outlineLevel="2" x14ac:dyDescent="0.35">
      <c r="A428" s="1" t="s">
        <v>6</v>
      </c>
      <c r="B428" s="1" t="s">
        <v>179</v>
      </c>
      <c r="C428" s="1" t="s">
        <v>290</v>
      </c>
      <c r="D428" s="2">
        <v>2.1978021978021978E-3</v>
      </c>
      <c r="E428" s="1">
        <v>38.1</v>
      </c>
      <c r="F428" s="10">
        <f t="shared" si="6"/>
        <v>8.3736263736263736E-2</v>
      </c>
    </row>
    <row r="429" spans="1:6" outlineLevel="2" x14ac:dyDescent="0.35">
      <c r="A429" s="3" t="s">
        <v>6</v>
      </c>
      <c r="B429" s="3" t="s">
        <v>179</v>
      </c>
      <c r="C429" s="3" t="s">
        <v>291</v>
      </c>
      <c r="D429" s="4">
        <v>1.3186813186813187E-3</v>
      </c>
      <c r="E429" s="3">
        <v>62.4</v>
      </c>
      <c r="F429" s="11">
        <f t="shared" si="6"/>
        <v>8.2285714285714281E-2</v>
      </c>
    </row>
    <row r="430" spans="1:6" outlineLevel="2" x14ac:dyDescent="0.35">
      <c r="A430" s="1" t="s">
        <v>6</v>
      </c>
      <c r="B430" s="1" t="s">
        <v>179</v>
      </c>
      <c r="C430" s="1" t="s">
        <v>292</v>
      </c>
      <c r="D430" s="2">
        <v>1.3186813186813187E-3</v>
      </c>
      <c r="E430" s="1">
        <v>49.2</v>
      </c>
      <c r="F430" s="10">
        <f t="shared" si="6"/>
        <v>6.4879120879120886E-2</v>
      </c>
    </row>
    <row r="431" spans="1:6" outlineLevel="2" x14ac:dyDescent="0.35">
      <c r="A431" s="3" t="s">
        <v>6</v>
      </c>
      <c r="B431" s="3" t="s">
        <v>179</v>
      </c>
      <c r="C431" s="3" t="s">
        <v>293</v>
      </c>
      <c r="D431" s="4">
        <v>4.3956043956043956E-4</v>
      </c>
      <c r="E431" s="3">
        <v>40.6</v>
      </c>
      <c r="F431" s="11">
        <f t="shared" si="6"/>
        <v>1.7846153846153848E-2</v>
      </c>
    </row>
    <row r="432" spans="1:6" outlineLevel="2" x14ac:dyDescent="0.35">
      <c r="A432" s="1" t="s">
        <v>6</v>
      </c>
      <c r="B432" s="1" t="s">
        <v>179</v>
      </c>
      <c r="C432" s="1" t="s">
        <v>294</v>
      </c>
      <c r="D432" s="2">
        <v>2.1978021978021978E-3</v>
      </c>
      <c r="E432" s="1">
        <v>32.4</v>
      </c>
      <c r="F432" s="10">
        <f t="shared" si="6"/>
        <v>7.12087912087912E-2</v>
      </c>
    </row>
    <row r="433" spans="1:6" outlineLevel="2" x14ac:dyDescent="0.35">
      <c r="A433" s="3" t="s">
        <v>6</v>
      </c>
      <c r="B433" s="3" t="s">
        <v>179</v>
      </c>
      <c r="C433" s="3" t="s">
        <v>295</v>
      </c>
      <c r="D433" s="4">
        <v>1.7582417582417582E-3</v>
      </c>
      <c r="E433" s="3">
        <v>73.5</v>
      </c>
      <c r="F433" s="11">
        <f t="shared" si="6"/>
        <v>0.12923076923076923</v>
      </c>
    </row>
    <row r="434" spans="1:6" outlineLevel="2" x14ac:dyDescent="0.35">
      <c r="A434" s="1" t="s">
        <v>6</v>
      </c>
      <c r="B434" s="1" t="s">
        <v>179</v>
      </c>
      <c r="C434" s="1" t="s">
        <v>297</v>
      </c>
      <c r="D434" s="2">
        <v>2.6373626373626374E-3</v>
      </c>
      <c r="E434" s="1">
        <v>61.1</v>
      </c>
      <c r="F434" s="10">
        <f t="shared" si="6"/>
        <v>0.16114285714285714</v>
      </c>
    </row>
    <row r="435" spans="1:6" outlineLevel="2" x14ac:dyDescent="0.35">
      <c r="A435" s="3" t="s">
        <v>6</v>
      </c>
      <c r="B435" s="3" t="s">
        <v>179</v>
      </c>
      <c r="C435" s="3" t="s">
        <v>298</v>
      </c>
      <c r="D435" s="4">
        <v>4.3956043956043956E-4</v>
      </c>
      <c r="E435" s="3">
        <v>56.8</v>
      </c>
      <c r="F435" s="11">
        <f t="shared" si="6"/>
        <v>2.4967032967032964E-2</v>
      </c>
    </row>
    <row r="436" spans="1:6" outlineLevel="2" x14ac:dyDescent="0.35">
      <c r="A436" s="1" t="s">
        <v>6</v>
      </c>
      <c r="B436" s="1" t="s">
        <v>179</v>
      </c>
      <c r="C436" s="1" t="s">
        <v>298</v>
      </c>
      <c r="D436" s="2">
        <v>1.8461538461538463E-2</v>
      </c>
      <c r="E436" s="1">
        <v>56.8</v>
      </c>
      <c r="F436" s="10">
        <f t="shared" si="6"/>
        <v>1.0486153846153847</v>
      </c>
    </row>
    <row r="437" spans="1:6" outlineLevel="2" x14ac:dyDescent="0.35">
      <c r="A437" s="3" t="s">
        <v>6</v>
      </c>
      <c r="B437" s="3" t="s">
        <v>179</v>
      </c>
      <c r="C437" s="3" t="s">
        <v>299</v>
      </c>
      <c r="D437" s="4">
        <v>2.0219780219780221E-2</v>
      </c>
      <c r="E437" s="3">
        <v>44.7</v>
      </c>
      <c r="F437" s="11">
        <f t="shared" si="6"/>
        <v>0.90382417582417596</v>
      </c>
    </row>
    <row r="438" spans="1:6" outlineLevel="2" x14ac:dyDescent="0.35">
      <c r="A438" s="1" t="s">
        <v>6</v>
      </c>
      <c r="B438" s="1" t="s">
        <v>179</v>
      </c>
      <c r="C438" s="1" t="s">
        <v>300</v>
      </c>
      <c r="D438" s="2">
        <v>1.3186813186813187E-3</v>
      </c>
      <c r="E438" s="1">
        <v>95.5</v>
      </c>
      <c r="F438" s="10">
        <f t="shared" si="6"/>
        <v>0.12593406593406595</v>
      </c>
    </row>
    <row r="439" spans="1:6" outlineLevel="2" x14ac:dyDescent="0.35">
      <c r="A439" s="3" t="s">
        <v>6</v>
      </c>
      <c r="B439" s="3" t="s">
        <v>179</v>
      </c>
      <c r="C439" s="3" t="s">
        <v>301</v>
      </c>
      <c r="D439" s="4">
        <v>1.3186813186813187E-3</v>
      </c>
      <c r="E439" s="3">
        <v>67.099999999999994</v>
      </c>
      <c r="F439" s="11">
        <f t="shared" si="6"/>
        <v>8.8483516483516475E-2</v>
      </c>
    </row>
    <row r="440" spans="1:6" outlineLevel="2" x14ac:dyDescent="0.35">
      <c r="A440" s="1" t="s">
        <v>6</v>
      </c>
      <c r="B440" s="1" t="s">
        <v>179</v>
      </c>
      <c r="C440" s="1" t="s">
        <v>302</v>
      </c>
      <c r="D440" s="2">
        <v>2.6373626373626374E-2</v>
      </c>
      <c r="E440" s="1">
        <v>66.8</v>
      </c>
      <c r="F440" s="10">
        <f t="shared" si="6"/>
        <v>1.7617582417582416</v>
      </c>
    </row>
    <row r="441" spans="1:6" outlineLevel="2" x14ac:dyDescent="0.35">
      <c r="A441" s="3" t="s">
        <v>6</v>
      </c>
      <c r="B441" s="3" t="s">
        <v>179</v>
      </c>
      <c r="C441" s="3" t="s">
        <v>303</v>
      </c>
      <c r="D441" s="4">
        <v>3.0769230769230769E-3</v>
      </c>
      <c r="E441" s="3">
        <v>47.4</v>
      </c>
      <c r="F441" s="11">
        <f t="shared" si="6"/>
        <v>0.14584615384615385</v>
      </c>
    </row>
    <row r="442" spans="1:6" outlineLevel="2" x14ac:dyDescent="0.35">
      <c r="A442" s="1" t="s">
        <v>6</v>
      </c>
      <c r="B442" s="1" t="s">
        <v>179</v>
      </c>
      <c r="C442" s="1" t="s">
        <v>355</v>
      </c>
      <c r="D442" s="2">
        <v>8.7912087912087912E-4</v>
      </c>
      <c r="E442" s="1">
        <v>44.6</v>
      </c>
      <c r="F442" s="10">
        <f t="shared" si="6"/>
        <v>3.9208791208791213E-2</v>
      </c>
    </row>
    <row r="443" spans="1:6" outlineLevel="2" x14ac:dyDescent="0.35">
      <c r="A443" s="3" t="s">
        <v>6</v>
      </c>
      <c r="B443" s="3" t="s">
        <v>179</v>
      </c>
      <c r="C443" s="3" t="s">
        <v>304</v>
      </c>
      <c r="D443" s="4">
        <v>3.5164835164835165E-3</v>
      </c>
      <c r="E443" s="3">
        <v>69.8</v>
      </c>
      <c r="F443" s="11">
        <f t="shared" si="6"/>
        <v>0.24545054945054945</v>
      </c>
    </row>
    <row r="444" spans="1:6" outlineLevel="2" x14ac:dyDescent="0.35">
      <c r="A444" s="1" t="s">
        <v>6</v>
      </c>
      <c r="B444" s="1" t="s">
        <v>179</v>
      </c>
      <c r="C444" s="1" t="s">
        <v>305</v>
      </c>
      <c r="D444" s="2">
        <v>1.7582417582417582E-3</v>
      </c>
      <c r="E444" s="1">
        <v>89.7</v>
      </c>
      <c r="F444" s="10">
        <f t="shared" si="6"/>
        <v>0.15771428571428572</v>
      </c>
    </row>
    <row r="445" spans="1:6" outlineLevel="2" x14ac:dyDescent="0.35">
      <c r="A445" s="3" t="s">
        <v>6</v>
      </c>
      <c r="B445" s="3" t="s">
        <v>179</v>
      </c>
      <c r="C445" s="3" t="s">
        <v>306</v>
      </c>
      <c r="D445" s="4">
        <v>3.5164835164835165E-3</v>
      </c>
      <c r="E445" s="3">
        <v>57.3</v>
      </c>
      <c r="F445" s="11">
        <f t="shared" si="6"/>
        <v>0.20149450549450548</v>
      </c>
    </row>
    <row r="446" spans="1:6" outlineLevel="2" x14ac:dyDescent="0.35">
      <c r="A446" s="1" t="s">
        <v>6</v>
      </c>
      <c r="B446" s="1" t="s">
        <v>179</v>
      </c>
      <c r="C446" s="1" t="s">
        <v>307</v>
      </c>
      <c r="D446" s="2">
        <v>3.956043956043956E-3</v>
      </c>
      <c r="E446" s="1">
        <v>57.8</v>
      </c>
      <c r="F446" s="10">
        <f t="shared" si="6"/>
        <v>0.22865934065934065</v>
      </c>
    </row>
    <row r="447" spans="1:6" outlineLevel="2" x14ac:dyDescent="0.35">
      <c r="A447" s="3" t="s">
        <v>6</v>
      </c>
      <c r="B447" s="3" t="s">
        <v>179</v>
      </c>
      <c r="C447" s="3" t="s">
        <v>308</v>
      </c>
      <c r="D447" s="4">
        <v>8.7912087912087912E-4</v>
      </c>
      <c r="E447" s="3">
        <v>68.3</v>
      </c>
      <c r="F447" s="11">
        <f t="shared" si="6"/>
        <v>6.0043956043956043E-2</v>
      </c>
    </row>
    <row r="448" spans="1:6" outlineLevel="2" x14ac:dyDescent="0.35">
      <c r="A448" s="1" t="s">
        <v>6</v>
      </c>
      <c r="B448" s="1" t="s">
        <v>179</v>
      </c>
      <c r="C448" s="1" t="s">
        <v>309</v>
      </c>
      <c r="D448" s="2">
        <v>1.3186813186813187E-3</v>
      </c>
      <c r="E448" s="1">
        <v>54.7</v>
      </c>
      <c r="F448" s="10">
        <f t="shared" si="6"/>
        <v>7.2131868131868129E-2</v>
      </c>
    </row>
    <row r="449" spans="1:6" outlineLevel="2" x14ac:dyDescent="0.35">
      <c r="A449" s="3" t="s">
        <v>6</v>
      </c>
      <c r="B449" s="3" t="s">
        <v>179</v>
      </c>
      <c r="C449" s="3" t="s">
        <v>356</v>
      </c>
      <c r="D449" s="4">
        <v>4.3956043956043956E-4</v>
      </c>
      <c r="E449" s="3">
        <v>33.299999999999997</v>
      </c>
      <c r="F449" s="11">
        <f t="shared" si="6"/>
        <v>1.4637362637362636E-2</v>
      </c>
    </row>
    <row r="450" spans="1:6" outlineLevel="2" x14ac:dyDescent="0.35">
      <c r="A450" s="1" t="s">
        <v>6</v>
      </c>
      <c r="B450" s="1" t="s">
        <v>179</v>
      </c>
      <c r="C450" s="1" t="s">
        <v>310</v>
      </c>
      <c r="D450" s="2">
        <v>4.3956043956043956E-4</v>
      </c>
      <c r="E450" s="1">
        <v>88.5</v>
      </c>
      <c r="F450" s="10">
        <f t="shared" si="6"/>
        <v>3.8901098901098899E-2</v>
      </c>
    </row>
    <row r="451" spans="1:6" outlineLevel="2" x14ac:dyDescent="0.35">
      <c r="A451" s="3" t="s">
        <v>6</v>
      </c>
      <c r="B451" s="3" t="s">
        <v>179</v>
      </c>
      <c r="C451" s="3" t="s">
        <v>312</v>
      </c>
      <c r="D451" s="4">
        <v>2.2857142857142857E-2</v>
      </c>
      <c r="E451" s="3">
        <v>31</v>
      </c>
      <c r="F451" s="11">
        <f t="shared" si="6"/>
        <v>0.70857142857142852</v>
      </c>
    </row>
    <row r="452" spans="1:6" outlineLevel="2" x14ac:dyDescent="0.35">
      <c r="A452" s="1" t="s">
        <v>6</v>
      </c>
      <c r="B452" s="1" t="s">
        <v>179</v>
      </c>
      <c r="C452" s="1" t="s">
        <v>313</v>
      </c>
      <c r="D452" s="2">
        <v>1.7142857142857144E-2</v>
      </c>
      <c r="E452" s="1">
        <v>45.7</v>
      </c>
      <c r="F452" s="10">
        <f t="shared" si="6"/>
        <v>0.78342857142857147</v>
      </c>
    </row>
    <row r="453" spans="1:6" outlineLevel="2" x14ac:dyDescent="0.35">
      <c r="A453" s="3" t="s">
        <v>6</v>
      </c>
      <c r="B453" s="3" t="s">
        <v>179</v>
      </c>
      <c r="C453" s="3" t="s">
        <v>314</v>
      </c>
      <c r="D453" s="4">
        <v>2.1978021978021978E-3</v>
      </c>
      <c r="E453" s="3">
        <v>54.7</v>
      </c>
      <c r="F453" s="11">
        <f t="shared" ref="F453:F488" si="7">D453*E453</f>
        <v>0.12021978021978022</v>
      </c>
    </row>
    <row r="454" spans="1:6" outlineLevel="2" x14ac:dyDescent="0.35">
      <c r="A454" s="1" t="s">
        <v>6</v>
      </c>
      <c r="B454" s="1" t="s">
        <v>179</v>
      </c>
      <c r="C454" s="1" t="s">
        <v>315</v>
      </c>
      <c r="D454" s="2">
        <v>2.7692307692307693E-2</v>
      </c>
      <c r="E454" s="1">
        <v>52</v>
      </c>
      <c r="F454" s="10">
        <f t="shared" si="7"/>
        <v>1.44</v>
      </c>
    </row>
    <row r="455" spans="1:6" outlineLevel="2" x14ac:dyDescent="0.35">
      <c r="A455" s="3" t="s">
        <v>6</v>
      </c>
      <c r="B455" s="3" t="s">
        <v>179</v>
      </c>
      <c r="C455" s="3" t="s">
        <v>316</v>
      </c>
      <c r="D455" s="4">
        <v>1.7582417582417582E-3</v>
      </c>
      <c r="E455" s="3">
        <v>77.7</v>
      </c>
      <c r="F455" s="11">
        <f t="shared" si="7"/>
        <v>0.13661538461538461</v>
      </c>
    </row>
    <row r="456" spans="1:6" outlineLevel="2" x14ac:dyDescent="0.35">
      <c r="A456" s="1" t="s">
        <v>6</v>
      </c>
      <c r="B456" s="1" t="s">
        <v>179</v>
      </c>
      <c r="C456" s="1" t="s">
        <v>317</v>
      </c>
      <c r="D456" s="2">
        <v>4.3956043956043956E-4</v>
      </c>
      <c r="E456" s="1">
        <v>51.1</v>
      </c>
      <c r="F456" s="10">
        <f t="shared" si="7"/>
        <v>2.2461538461538463E-2</v>
      </c>
    </row>
    <row r="457" spans="1:6" outlineLevel="2" x14ac:dyDescent="0.35">
      <c r="A457" s="3" t="s">
        <v>6</v>
      </c>
      <c r="B457" s="3" t="s">
        <v>179</v>
      </c>
      <c r="C457" s="3" t="s">
        <v>318</v>
      </c>
      <c r="D457" s="4">
        <v>8.7912087912087912E-4</v>
      </c>
      <c r="E457" s="3">
        <v>63.4</v>
      </c>
      <c r="F457" s="11">
        <f t="shared" si="7"/>
        <v>5.5736263736263732E-2</v>
      </c>
    </row>
    <row r="458" spans="1:6" outlineLevel="2" x14ac:dyDescent="0.35">
      <c r="A458" s="1" t="s">
        <v>6</v>
      </c>
      <c r="B458" s="1" t="s">
        <v>179</v>
      </c>
      <c r="C458" s="1" t="s">
        <v>319</v>
      </c>
      <c r="D458" s="2">
        <v>2.1978021978021978E-3</v>
      </c>
      <c r="E458" s="1">
        <v>64.7</v>
      </c>
      <c r="F458" s="10">
        <f t="shared" si="7"/>
        <v>0.1421978021978022</v>
      </c>
    </row>
    <row r="459" spans="1:6" outlineLevel="2" x14ac:dyDescent="0.35">
      <c r="A459" s="3" t="s">
        <v>6</v>
      </c>
      <c r="B459" s="3" t="s">
        <v>179</v>
      </c>
      <c r="C459" s="3" t="s">
        <v>320</v>
      </c>
      <c r="D459" s="4">
        <v>4.3956043956043956E-4</v>
      </c>
      <c r="E459" s="3">
        <v>41.9</v>
      </c>
      <c r="F459" s="11">
        <f t="shared" si="7"/>
        <v>1.8417582417582418E-2</v>
      </c>
    </row>
    <row r="460" spans="1:6" outlineLevel="2" x14ac:dyDescent="0.35">
      <c r="A460" s="1" t="s">
        <v>6</v>
      </c>
      <c r="B460" s="1" t="s">
        <v>179</v>
      </c>
      <c r="C460" s="1" t="s">
        <v>321</v>
      </c>
      <c r="D460" s="2">
        <v>2.6373626373626374E-3</v>
      </c>
      <c r="E460" s="1">
        <v>34.299999999999997</v>
      </c>
      <c r="F460" s="10">
        <f t="shared" si="7"/>
        <v>9.0461538461538454E-2</v>
      </c>
    </row>
    <row r="461" spans="1:6" outlineLevel="2" x14ac:dyDescent="0.35">
      <c r="A461" s="3" t="s">
        <v>6</v>
      </c>
      <c r="B461" s="3" t="s">
        <v>179</v>
      </c>
      <c r="C461" s="3" t="s">
        <v>322</v>
      </c>
      <c r="D461" s="4">
        <v>1.3186813186813187E-3</v>
      </c>
      <c r="E461" s="3">
        <v>31.7</v>
      </c>
      <c r="F461" s="11">
        <f t="shared" si="7"/>
        <v>4.1802197802197801E-2</v>
      </c>
    </row>
    <row r="462" spans="1:6" outlineLevel="2" x14ac:dyDescent="0.35">
      <c r="A462" s="1" t="s">
        <v>6</v>
      </c>
      <c r="B462" s="1" t="s">
        <v>179</v>
      </c>
      <c r="C462" s="1" t="s">
        <v>324</v>
      </c>
      <c r="D462" s="2">
        <v>4.3956043956043956E-4</v>
      </c>
      <c r="E462" s="1">
        <v>54.1</v>
      </c>
      <c r="F462" s="10">
        <f t="shared" si="7"/>
        <v>2.3780219780219779E-2</v>
      </c>
    </row>
    <row r="463" spans="1:6" outlineLevel="2" x14ac:dyDescent="0.35">
      <c r="A463" s="3" t="s">
        <v>6</v>
      </c>
      <c r="B463" s="3" t="s">
        <v>179</v>
      </c>
      <c r="C463" s="3" t="s">
        <v>364</v>
      </c>
      <c r="D463" s="4">
        <v>4.3956043956043956E-4</v>
      </c>
      <c r="E463" s="3">
        <v>52.8</v>
      </c>
      <c r="F463" s="11">
        <f t="shared" si="7"/>
        <v>2.3208791208791206E-2</v>
      </c>
    </row>
    <row r="464" spans="1:6" outlineLevel="2" x14ac:dyDescent="0.35">
      <c r="A464" s="1" t="s">
        <v>6</v>
      </c>
      <c r="B464" s="1" t="s">
        <v>179</v>
      </c>
      <c r="C464" s="1" t="s">
        <v>326</v>
      </c>
      <c r="D464" s="2">
        <v>1.7582417582417582E-3</v>
      </c>
      <c r="E464" s="1">
        <v>63</v>
      </c>
      <c r="F464" s="10">
        <f t="shared" si="7"/>
        <v>0.11076923076923077</v>
      </c>
    </row>
    <row r="465" spans="1:6" outlineLevel="2" x14ac:dyDescent="0.35">
      <c r="A465" s="3" t="s">
        <v>6</v>
      </c>
      <c r="B465" s="3" t="s">
        <v>179</v>
      </c>
      <c r="C465" s="3" t="s">
        <v>365</v>
      </c>
      <c r="D465" s="4">
        <v>1.3186813186813187E-3</v>
      </c>
      <c r="E465" s="3">
        <v>61.6</v>
      </c>
      <c r="F465" s="11">
        <f t="shared" si="7"/>
        <v>8.1230769230769231E-2</v>
      </c>
    </row>
    <row r="466" spans="1:6" outlineLevel="2" x14ac:dyDescent="0.35">
      <c r="A466" s="1" t="s">
        <v>6</v>
      </c>
      <c r="B466" s="1" t="s">
        <v>179</v>
      </c>
      <c r="C466" s="1" t="s">
        <v>327</v>
      </c>
      <c r="D466" s="2">
        <v>1.7582417582417582E-3</v>
      </c>
      <c r="E466" s="1">
        <v>52.8</v>
      </c>
      <c r="F466" s="10">
        <f t="shared" si="7"/>
        <v>9.2835164835164824E-2</v>
      </c>
    </row>
    <row r="467" spans="1:6" outlineLevel="2" x14ac:dyDescent="0.35">
      <c r="A467" s="3" t="s">
        <v>6</v>
      </c>
      <c r="B467" s="3" t="s">
        <v>179</v>
      </c>
      <c r="C467" s="3" t="s">
        <v>366</v>
      </c>
      <c r="D467" s="4">
        <v>4.3956043956043956E-4</v>
      </c>
      <c r="E467" s="3">
        <v>61.9</v>
      </c>
      <c r="F467" s="11">
        <f t="shared" si="7"/>
        <v>2.720879120879121E-2</v>
      </c>
    </row>
    <row r="468" spans="1:6" outlineLevel="2" x14ac:dyDescent="0.35">
      <c r="A468" s="1" t="s">
        <v>6</v>
      </c>
      <c r="B468" s="1" t="s">
        <v>179</v>
      </c>
      <c r="C468" s="1" t="s">
        <v>328</v>
      </c>
      <c r="D468" s="2">
        <v>1.7582417582417582E-3</v>
      </c>
      <c r="E468" s="1">
        <v>44.3</v>
      </c>
      <c r="F468" s="10">
        <f t="shared" si="7"/>
        <v>7.7890109890109888E-2</v>
      </c>
    </row>
    <row r="469" spans="1:6" outlineLevel="2" x14ac:dyDescent="0.35">
      <c r="A469" s="3" t="s">
        <v>6</v>
      </c>
      <c r="B469" s="3" t="s">
        <v>179</v>
      </c>
      <c r="C469" s="3" t="s">
        <v>329</v>
      </c>
      <c r="D469" s="4">
        <v>8.7912087912087912E-4</v>
      </c>
      <c r="E469" s="3">
        <v>59.4</v>
      </c>
      <c r="F469" s="11">
        <f t="shared" si="7"/>
        <v>5.2219780219780215E-2</v>
      </c>
    </row>
    <row r="470" spans="1:6" outlineLevel="2" x14ac:dyDescent="0.35">
      <c r="A470" s="1" t="s">
        <v>6</v>
      </c>
      <c r="B470" s="1" t="s">
        <v>179</v>
      </c>
      <c r="C470" s="1" t="s">
        <v>330</v>
      </c>
      <c r="D470" s="2">
        <v>8.7912087912087912E-4</v>
      </c>
      <c r="E470" s="1">
        <v>73.900000000000006</v>
      </c>
      <c r="F470" s="10">
        <f t="shared" si="7"/>
        <v>6.4967032967032975E-2</v>
      </c>
    </row>
    <row r="471" spans="1:6" outlineLevel="2" x14ac:dyDescent="0.35">
      <c r="A471" s="3" t="s">
        <v>6</v>
      </c>
      <c r="B471" s="3" t="s">
        <v>179</v>
      </c>
      <c r="C471" s="3" t="s">
        <v>332</v>
      </c>
      <c r="D471" s="4">
        <v>5.7142857142857143E-3</v>
      </c>
      <c r="E471" s="3">
        <v>53.7</v>
      </c>
      <c r="F471" s="11">
        <f t="shared" si="7"/>
        <v>0.30685714285714288</v>
      </c>
    </row>
    <row r="472" spans="1:6" outlineLevel="2" x14ac:dyDescent="0.35">
      <c r="A472" s="1" t="s">
        <v>6</v>
      </c>
      <c r="B472" s="1" t="s">
        <v>179</v>
      </c>
      <c r="C472" s="1" t="s">
        <v>333</v>
      </c>
      <c r="D472" s="2">
        <v>2.6373626373626374E-3</v>
      </c>
      <c r="E472" s="1">
        <v>34.5</v>
      </c>
      <c r="F472" s="10">
        <f t="shared" si="7"/>
        <v>9.0989010989010993E-2</v>
      </c>
    </row>
    <row r="473" spans="1:6" outlineLevel="2" x14ac:dyDescent="0.35">
      <c r="A473" s="3" t="s">
        <v>6</v>
      </c>
      <c r="B473" s="3" t="s">
        <v>179</v>
      </c>
      <c r="C473" s="3" t="s">
        <v>334</v>
      </c>
      <c r="D473" s="4">
        <v>1.7582417582417582E-3</v>
      </c>
      <c r="E473" s="3">
        <v>34.799999999999997</v>
      </c>
      <c r="F473" s="11">
        <f t="shared" si="7"/>
        <v>6.1186813186813183E-2</v>
      </c>
    </row>
    <row r="474" spans="1:6" outlineLevel="2" x14ac:dyDescent="0.35">
      <c r="A474" s="1" t="s">
        <v>6</v>
      </c>
      <c r="B474" s="1" t="s">
        <v>179</v>
      </c>
      <c r="C474" s="1" t="s">
        <v>335</v>
      </c>
      <c r="D474" s="2">
        <v>1.7582417582417582E-3</v>
      </c>
      <c r="E474" s="1">
        <v>80.900000000000006</v>
      </c>
      <c r="F474" s="10">
        <f t="shared" si="7"/>
        <v>0.14224175824175825</v>
      </c>
    </row>
    <row r="475" spans="1:6" outlineLevel="2" x14ac:dyDescent="0.35">
      <c r="A475" s="3" t="s">
        <v>6</v>
      </c>
      <c r="B475" s="3" t="s">
        <v>179</v>
      </c>
      <c r="C475" s="3" t="s">
        <v>336</v>
      </c>
      <c r="D475" s="4">
        <v>5.7142857142857143E-3</v>
      </c>
      <c r="E475" s="3">
        <v>56.5</v>
      </c>
      <c r="F475" s="11">
        <f t="shared" si="7"/>
        <v>0.32285714285714284</v>
      </c>
    </row>
    <row r="476" spans="1:6" outlineLevel="2" x14ac:dyDescent="0.35">
      <c r="A476" s="1" t="s">
        <v>6</v>
      </c>
      <c r="B476" s="1" t="s">
        <v>179</v>
      </c>
      <c r="C476" s="1" t="s">
        <v>337</v>
      </c>
      <c r="D476" s="2">
        <v>1.3186813186813187E-3</v>
      </c>
      <c r="E476" s="1">
        <v>61</v>
      </c>
      <c r="F476" s="10">
        <f t="shared" si="7"/>
        <v>8.0439560439560437E-2</v>
      </c>
    </row>
    <row r="477" spans="1:6" outlineLevel="2" x14ac:dyDescent="0.35">
      <c r="A477" s="3" t="s">
        <v>6</v>
      </c>
      <c r="B477" s="3" t="s">
        <v>179</v>
      </c>
      <c r="C477" s="3" t="s">
        <v>338</v>
      </c>
      <c r="D477" s="4">
        <v>3.0769230769230769E-3</v>
      </c>
      <c r="E477" s="3">
        <v>53.8</v>
      </c>
      <c r="F477" s="11">
        <f t="shared" si="7"/>
        <v>0.16553846153846152</v>
      </c>
    </row>
    <row r="478" spans="1:6" outlineLevel="2" x14ac:dyDescent="0.35">
      <c r="A478" s="1" t="s">
        <v>6</v>
      </c>
      <c r="B478" s="1" t="s">
        <v>179</v>
      </c>
      <c r="C478" s="1" t="s">
        <v>339</v>
      </c>
      <c r="D478" s="2">
        <v>8.7912087912087912E-3</v>
      </c>
      <c r="E478" s="1">
        <v>70.5</v>
      </c>
      <c r="F478" s="10">
        <f t="shared" si="7"/>
        <v>0.6197802197802198</v>
      </c>
    </row>
    <row r="479" spans="1:6" outlineLevel="2" x14ac:dyDescent="0.35">
      <c r="A479" s="3" t="s">
        <v>6</v>
      </c>
      <c r="B479" s="3" t="s">
        <v>179</v>
      </c>
      <c r="C479" s="3" t="s">
        <v>340</v>
      </c>
      <c r="D479" s="4">
        <v>1.3186813186813187E-3</v>
      </c>
      <c r="E479" s="3">
        <v>79.599999999999994</v>
      </c>
      <c r="F479" s="11">
        <f t="shared" si="7"/>
        <v>0.10496703296703296</v>
      </c>
    </row>
    <row r="480" spans="1:6" outlineLevel="2" x14ac:dyDescent="0.35">
      <c r="A480" s="1" t="s">
        <v>6</v>
      </c>
      <c r="B480" s="1" t="s">
        <v>179</v>
      </c>
      <c r="C480" s="1" t="s">
        <v>341</v>
      </c>
      <c r="D480" s="2">
        <v>4.3956043956043956E-4</v>
      </c>
      <c r="E480" s="1">
        <v>43.9</v>
      </c>
      <c r="F480" s="10">
        <f t="shared" si="7"/>
        <v>1.9296703296703296E-2</v>
      </c>
    </row>
    <row r="481" spans="1:6" outlineLevel="2" x14ac:dyDescent="0.35">
      <c r="A481" s="3" t="s">
        <v>6</v>
      </c>
      <c r="B481" s="3" t="s">
        <v>179</v>
      </c>
      <c r="C481" s="3" t="s">
        <v>342</v>
      </c>
      <c r="D481" s="4">
        <v>1.7582417582417582E-3</v>
      </c>
      <c r="E481" s="3">
        <v>44.8</v>
      </c>
      <c r="F481" s="11">
        <f t="shared" si="7"/>
        <v>7.8769230769230758E-2</v>
      </c>
    </row>
    <row r="482" spans="1:6" outlineLevel="2" x14ac:dyDescent="0.35">
      <c r="A482" s="1" t="s">
        <v>6</v>
      </c>
      <c r="B482" s="1" t="s">
        <v>179</v>
      </c>
      <c r="C482" s="1" t="s">
        <v>343</v>
      </c>
      <c r="D482" s="2">
        <v>6.1538461538461538E-3</v>
      </c>
      <c r="E482" s="1">
        <v>62</v>
      </c>
      <c r="F482" s="10">
        <f t="shared" si="7"/>
        <v>0.38153846153846155</v>
      </c>
    </row>
    <row r="483" spans="1:6" outlineLevel="2" x14ac:dyDescent="0.35">
      <c r="A483" s="3" t="s">
        <v>6</v>
      </c>
      <c r="B483" s="3" t="s">
        <v>179</v>
      </c>
      <c r="C483" s="3" t="s">
        <v>345</v>
      </c>
      <c r="D483" s="4">
        <v>2.1978021978021978E-3</v>
      </c>
      <c r="E483" s="3">
        <v>72.2</v>
      </c>
      <c r="F483" s="11">
        <f t="shared" si="7"/>
        <v>0.15868131868131868</v>
      </c>
    </row>
    <row r="484" spans="1:6" outlineLevel="2" x14ac:dyDescent="0.35">
      <c r="A484" s="1" t="s">
        <v>6</v>
      </c>
      <c r="B484" s="1" t="s">
        <v>179</v>
      </c>
      <c r="C484" s="1" t="s">
        <v>346</v>
      </c>
      <c r="D484" s="2">
        <v>6.5934065934065934E-3</v>
      </c>
      <c r="E484" s="1">
        <v>62.1</v>
      </c>
      <c r="F484" s="10">
        <f t="shared" si="7"/>
        <v>0.40945054945054948</v>
      </c>
    </row>
    <row r="485" spans="1:6" outlineLevel="2" x14ac:dyDescent="0.35">
      <c r="A485" s="3" t="s">
        <v>6</v>
      </c>
      <c r="B485" s="3" t="s">
        <v>179</v>
      </c>
      <c r="C485" s="3" t="s">
        <v>347</v>
      </c>
      <c r="D485" s="4">
        <v>8.7912087912087912E-4</v>
      </c>
      <c r="E485" s="3">
        <v>70.5</v>
      </c>
      <c r="F485" s="11">
        <f t="shared" si="7"/>
        <v>6.1978021978021977E-2</v>
      </c>
    </row>
    <row r="486" spans="1:6" outlineLevel="2" x14ac:dyDescent="0.35">
      <c r="A486" s="1" t="s">
        <v>6</v>
      </c>
      <c r="B486" s="1" t="s">
        <v>179</v>
      </c>
      <c r="C486" s="1" t="s">
        <v>348</v>
      </c>
      <c r="D486" s="2">
        <v>8.7912087912087912E-4</v>
      </c>
      <c r="E486" s="1">
        <v>64</v>
      </c>
      <c r="F486" s="10">
        <f t="shared" si="7"/>
        <v>5.6263736263736264E-2</v>
      </c>
    </row>
    <row r="487" spans="1:6" outlineLevel="2" x14ac:dyDescent="0.35">
      <c r="A487" s="3" t="s">
        <v>6</v>
      </c>
      <c r="B487" s="3" t="s">
        <v>179</v>
      </c>
      <c r="C487" s="3" t="s">
        <v>349</v>
      </c>
      <c r="D487" s="4">
        <v>1.7582417582417582E-3</v>
      </c>
      <c r="E487" s="3">
        <v>29.3</v>
      </c>
      <c r="F487" s="11">
        <f t="shared" si="7"/>
        <v>5.1516483516483517E-2</v>
      </c>
    </row>
    <row r="488" spans="1:6" outlineLevel="2" x14ac:dyDescent="0.35">
      <c r="A488" s="1" t="s">
        <v>6</v>
      </c>
      <c r="B488" s="1" t="s">
        <v>179</v>
      </c>
      <c r="C488" s="1" t="s">
        <v>350</v>
      </c>
      <c r="D488" s="2">
        <v>2.1978021978021978E-3</v>
      </c>
      <c r="E488" s="1">
        <v>54.9</v>
      </c>
      <c r="F488" s="10">
        <f t="shared" si="7"/>
        <v>0.12065934065934066</v>
      </c>
    </row>
    <row r="489" spans="1:6" outlineLevel="1" x14ac:dyDescent="0.35">
      <c r="A489" s="19"/>
      <c r="B489" s="22" t="s">
        <v>370</v>
      </c>
      <c r="C489" s="19"/>
      <c r="D489" s="20">
        <f>SUBTOTAL(9,D326:D488)</f>
        <v>0.999999999999999</v>
      </c>
      <c r="E489" s="19"/>
      <c r="F489" s="21">
        <f>SUBTOTAL(9,F326:F488)</f>
        <v>60.309934065934101</v>
      </c>
    </row>
  </sheetData>
  <sheetProtection algorithmName="SHA-512" hashValue="Wkmvr0e4JCCvD7H5YUXrpM6rd2DaGKWJ07kVN7gKynlK1yh7zELAHLXLn8ptEv6KwOW169lPbo24ppAvbUamJg==" saltValue="GEtve57kmP9OykkkScILw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CC80E-E418-4406-9991-6FFF548F7C59}">
  <dimension ref="A1:M12"/>
  <sheetViews>
    <sheetView workbookViewId="0">
      <selection activeCell="A7" sqref="A7:F12"/>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5" customFormat="1" x14ac:dyDescent="0.35">
      <c r="A1" s="57" t="s">
        <v>0</v>
      </c>
      <c r="B1" s="59" t="s">
        <v>1961</v>
      </c>
      <c r="C1" s="61" t="s">
        <v>1962</v>
      </c>
      <c r="D1" s="62"/>
      <c r="E1" s="62"/>
      <c r="F1" s="63"/>
      <c r="G1" s="57" t="s">
        <v>1963</v>
      </c>
      <c r="H1" s="61" t="s">
        <v>1964</v>
      </c>
      <c r="I1" s="62"/>
      <c r="J1" s="62"/>
      <c r="K1" s="63"/>
      <c r="L1" s="57" t="s">
        <v>1965</v>
      </c>
      <c r="M1" s="57" t="s">
        <v>1966</v>
      </c>
    </row>
    <row r="2" spans="1:13" s="38" customFormat="1" x14ac:dyDescent="0.35">
      <c r="A2" s="58"/>
      <c r="B2" s="60"/>
      <c r="C2" s="36" t="s">
        <v>1967</v>
      </c>
      <c r="D2" s="36" t="s">
        <v>1968</v>
      </c>
      <c r="E2" s="36" t="s">
        <v>1969</v>
      </c>
      <c r="F2" s="36" t="s">
        <v>1970</v>
      </c>
      <c r="G2" s="58"/>
      <c r="H2" s="37" t="s">
        <v>1967</v>
      </c>
      <c r="I2" s="37" t="s">
        <v>1968</v>
      </c>
      <c r="J2" s="36" t="s">
        <v>1969</v>
      </c>
      <c r="K2" s="36" t="s">
        <v>1970</v>
      </c>
      <c r="L2" s="58"/>
      <c r="M2" s="58"/>
    </row>
    <row r="3" spans="1:13" s="35" customFormat="1" x14ac:dyDescent="0.35">
      <c r="A3" s="39" t="s">
        <v>6</v>
      </c>
      <c r="B3" s="39" t="s">
        <v>7</v>
      </c>
      <c r="C3" s="40">
        <v>0.51385390758514404</v>
      </c>
      <c r="D3" s="40">
        <v>0.11335012316703796</v>
      </c>
      <c r="E3" s="40">
        <v>0.22921913862228394</v>
      </c>
      <c r="F3" s="40">
        <v>0.14357683062553406</v>
      </c>
      <c r="G3" s="40">
        <v>0.4502518907189369</v>
      </c>
      <c r="H3" s="41">
        <v>0.32528588175773621</v>
      </c>
      <c r="I3" s="41">
        <v>0.10419313609600067</v>
      </c>
      <c r="J3" s="40">
        <v>0.26048284769058228</v>
      </c>
      <c r="K3" s="40">
        <v>0.31003811955451965</v>
      </c>
      <c r="L3" s="40">
        <v>0.77763659507036209</v>
      </c>
      <c r="M3" s="40">
        <v>0.61394424289464955</v>
      </c>
    </row>
    <row r="4" spans="1:13" s="35" customFormat="1" x14ac:dyDescent="0.35">
      <c r="A4" s="42" t="s">
        <v>6</v>
      </c>
      <c r="B4" s="42" t="s">
        <v>170</v>
      </c>
      <c r="C4" s="43">
        <v>0.26331812143325806</v>
      </c>
      <c r="D4" s="43">
        <v>0.11263318359851837</v>
      </c>
      <c r="E4" s="43">
        <v>0.27245053648948669</v>
      </c>
      <c r="F4" s="43">
        <v>0.35159817337989807</v>
      </c>
      <c r="G4" s="43">
        <v>0.80547945573925972</v>
      </c>
      <c r="H4" s="44">
        <v>0.24961832165718079</v>
      </c>
      <c r="I4" s="44">
        <v>0.12061068415641785</v>
      </c>
      <c r="J4" s="43">
        <v>0.24656488001346588</v>
      </c>
      <c r="K4" s="43">
        <v>0.38320609927177429</v>
      </c>
      <c r="L4" s="43">
        <v>0.88167937099933624</v>
      </c>
      <c r="M4" s="43">
        <v>0.84357941336929798</v>
      </c>
    </row>
    <row r="5" spans="1:13" s="35" customFormat="1" x14ac:dyDescent="0.35">
      <c r="A5" s="39" t="s">
        <v>6</v>
      </c>
      <c r="B5" s="39" t="s">
        <v>179</v>
      </c>
      <c r="C5" s="40">
        <v>0.34119495749473572</v>
      </c>
      <c r="D5" s="40">
        <v>0.13050314784049988</v>
      </c>
      <c r="E5" s="40">
        <v>0.24842767417430878</v>
      </c>
      <c r="F5" s="40">
        <v>0.27987420558929443</v>
      </c>
      <c r="G5" s="40">
        <v>0.6747641399502754</v>
      </c>
      <c r="H5" s="41">
        <v>0.20494699478149414</v>
      </c>
      <c r="I5" s="41">
        <v>0.10070671141147614</v>
      </c>
      <c r="J5" s="40">
        <v>0.21908126771450043</v>
      </c>
      <c r="K5" s="40">
        <v>0.4752650260925293</v>
      </c>
      <c r="L5" s="40">
        <v>0.98233216255903244</v>
      </c>
      <c r="M5" s="40">
        <v>0.82854815125465398</v>
      </c>
    </row>
    <row r="7" spans="1:13" x14ac:dyDescent="0.35">
      <c r="A7" s="56" t="s">
        <v>1977</v>
      </c>
      <c r="B7" s="56"/>
      <c r="C7" s="56"/>
      <c r="D7" s="56"/>
      <c r="E7" s="56"/>
      <c r="F7" s="56"/>
    </row>
    <row r="8" spans="1:13" x14ac:dyDescent="0.35">
      <c r="A8" s="56"/>
      <c r="B8" s="56"/>
      <c r="C8" s="56"/>
      <c r="D8" s="56"/>
      <c r="E8" s="56"/>
      <c r="F8" s="56"/>
    </row>
    <row r="9" spans="1:13" x14ac:dyDescent="0.35">
      <c r="A9" s="56"/>
      <c r="B9" s="56"/>
      <c r="C9" s="56"/>
      <c r="D9" s="56"/>
      <c r="E9" s="56"/>
      <c r="F9" s="56"/>
    </row>
    <row r="10" spans="1:13" x14ac:dyDescent="0.35">
      <c r="A10" s="56"/>
      <c r="B10" s="56"/>
      <c r="C10" s="56"/>
      <c r="D10" s="56"/>
      <c r="E10" s="56"/>
      <c r="F10" s="56"/>
    </row>
    <row r="11" spans="1:13" x14ac:dyDescent="0.35">
      <c r="A11" s="56"/>
      <c r="B11" s="56"/>
      <c r="C11" s="56"/>
      <c r="D11" s="56"/>
      <c r="E11" s="56"/>
      <c r="F11" s="56"/>
    </row>
    <row r="12" spans="1:13" x14ac:dyDescent="0.35">
      <c r="A12" s="56"/>
      <c r="B12" s="56"/>
      <c r="C12" s="56"/>
      <c r="D12" s="56"/>
      <c r="E12" s="56"/>
      <c r="F12" s="56"/>
    </row>
  </sheetData>
  <sheetProtection algorithmName="SHA-512" hashValue="9eq01e8QsUkH3B9KpS9ljHwGlMN3iY1lNp/xkCpLFyTJBFK1Q5B6dteuNC9s4CV6dbahCiU9YIsU7H5qCQ64cQ==" saltValue="Lu++iY0m1St+UwEOz2ErNQ=="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233C2-7ACE-49FB-9FAD-C6A690C0EFF0}">
  <dimension ref="A1:I27"/>
  <sheetViews>
    <sheetView workbookViewId="0">
      <selection activeCell="A2" sqref="A2:I4"/>
    </sheetView>
  </sheetViews>
  <sheetFormatPr defaultColWidth="9.1796875" defaultRowHeight="14.5" x14ac:dyDescent="0.35"/>
  <cols>
    <col min="1" max="1" width="22.453125" style="29" bestFit="1" customWidth="1"/>
    <col min="2" max="2" width="10" style="29" bestFit="1" customWidth="1"/>
    <col min="3" max="3" width="18.81640625" style="29" bestFit="1" customWidth="1"/>
    <col min="4" max="4" width="12.7265625" style="29" bestFit="1" customWidth="1"/>
    <col min="5" max="5" width="14.453125" style="29" bestFit="1" customWidth="1"/>
    <col min="6" max="6" width="12.453125" style="29" bestFit="1" customWidth="1"/>
    <col min="7" max="7" width="14.54296875" style="29" bestFit="1" customWidth="1"/>
    <col min="8" max="8" width="17.453125" style="29" bestFit="1" customWidth="1"/>
    <col min="9" max="9" width="12.453125" style="29" bestFit="1" customWidth="1"/>
    <col min="10" max="16384" width="9.1796875" style="29"/>
  </cols>
  <sheetData>
    <row r="1" spans="1:9" ht="52" x14ac:dyDescent="0.35">
      <c r="A1" s="12" t="s">
        <v>0</v>
      </c>
      <c r="B1" s="12" t="s">
        <v>1</v>
      </c>
      <c r="C1" s="12" t="s">
        <v>1941</v>
      </c>
      <c r="D1" s="12" t="s">
        <v>1942</v>
      </c>
      <c r="E1" s="12" t="s">
        <v>1943</v>
      </c>
      <c r="F1" s="12" t="s">
        <v>1944</v>
      </c>
      <c r="G1" s="12" t="s">
        <v>1945</v>
      </c>
      <c r="H1" s="12" t="s">
        <v>1937</v>
      </c>
      <c r="I1" s="12" t="s">
        <v>1946</v>
      </c>
    </row>
    <row r="2" spans="1:9" x14ac:dyDescent="0.35">
      <c r="A2" s="30" t="s">
        <v>6</v>
      </c>
      <c r="B2" s="33" t="s">
        <v>7</v>
      </c>
      <c r="C2" s="33" t="s">
        <v>1947</v>
      </c>
      <c r="D2" s="34">
        <v>-9.3049593269824982E-3</v>
      </c>
      <c r="E2" s="33">
        <v>47</v>
      </c>
      <c r="F2" s="33" t="s">
        <v>1948</v>
      </c>
      <c r="G2" s="33" t="s">
        <v>1971</v>
      </c>
      <c r="H2" s="34">
        <v>1.2010728568554896E-2</v>
      </c>
      <c r="I2" s="33" t="s">
        <v>1948</v>
      </c>
    </row>
    <row r="3" spans="1:9" x14ac:dyDescent="0.35">
      <c r="A3" s="30" t="s">
        <v>6</v>
      </c>
      <c r="B3" s="33" t="s">
        <v>7</v>
      </c>
      <c r="C3" s="33" t="s">
        <v>1949</v>
      </c>
      <c r="D3" s="34">
        <v>-0.24351654946804047</v>
      </c>
      <c r="E3" s="33">
        <v>4</v>
      </c>
      <c r="F3" s="33" t="s">
        <v>1939</v>
      </c>
      <c r="G3" s="33" t="s">
        <v>1954</v>
      </c>
      <c r="H3" s="34">
        <v>2.7117861790159736E-2</v>
      </c>
      <c r="I3" s="33" t="s">
        <v>1939</v>
      </c>
    </row>
    <row r="4" spans="1:9" x14ac:dyDescent="0.35">
      <c r="A4" s="30" t="s">
        <v>6</v>
      </c>
      <c r="B4" s="33" t="s">
        <v>7</v>
      </c>
      <c r="C4" s="33" t="s">
        <v>1950</v>
      </c>
      <c r="D4" s="34">
        <v>-0.11908368766307831</v>
      </c>
      <c r="E4" s="33">
        <v>12</v>
      </c>
      <c r="F4" s="33" t="s">
        <v>1939</v>
      </c>
      <c r="G4" s="33" t="s">
        <v>1972</v>
      </c>
      <c r="H4" s="34">
        <v>2.1118697446581791E-2</v>
      </c>
      <c r="I4" s="33" t="s">
        <v>1939</v>
      </c>
    </row>
    <row r="5" spans="1:9" x14ac:dyDescent="0.35">
      <c r="A5" s="30" t="s">
        <v>6</v>
      </c>
      <c r="B5" s="33" t="s">
        <v>170</v>
      </c>
      <c r="C5" s="33" t="s">
        <v>1947</v>
      </c>
      <c r="D5" s="34">
        <v>0.10611272603273392</v>
      </c>
      <c r="E5" s="33">
        <v>87</v>
      </c>
      <c r="F5" s="33" t="s">
        <v>1940</v>
      </c>
      <c r="G5" s="33" t="s">
        <v>1955</v>
      </c>
      <c r="H5" s="34">
        <v>1.8102820120759588E-2</v>
      </c>
      <c r="I5" s="33" t="s">
        <v>1940</v>
      </c>
    </row>
    <row r="6" spans="1:9" x14ac:dyDescent="0.35">
      <c r="A6" s="30" t="s">
        <v>6</v>
      </c>
      <c r="B6" s="33" t="s">
        <v>170</v>
      </c>
      <c r="C6" s="33" t="s">
        <v>1949</v>
      </c>
      <c r="D6" s="34">
        <v>5.8462616056203842E-2</v>
      </c>
      <c r="E6" s="33">
        <v>70</v>
      </c>
      <c r="F6" s="33" t="s">
        <v>1940</v>
      </c>
      <c r="G6" s="33" t="s">
        <v>1956</v>
      </c>
      <c r="H6" s="34">
        <v>1.7023056519157365E-2</v>
      </c>
      <c r="I6" s="33" t="s">
        <v>1940</v>
      </c>
    </row>
    <row r="7" spans="1:9" x14ac:dyDescent="0.35">
      <c r="A7" s="30" t="s">
        <v>6</v>
      </c>
      <c r="B7" s="33" t="s">
        <v>170</v>
      </c>
      <c r="C7" s="33" t="s">
        <v>1950</v>
      </c>
      <c r="D7" s="34">
        <v>6.4687564969062805E-2</v>
      </c>
      <c r="E7" s="33">
        <v>75</v>
      </c>
      <c r="F7" s="33" t="s">
        <v>1940</v>
      </c>
      <c r="G7" s="33" t="s">
        <v>1957</v>
      </c>
      <c r="H7" s="34">
        <v>1.767776355376327E-2</v>
      </c>
      <c r="I7" s="33" t="s">
        <v>1940</v>
      </c>
    </row>
    <row r="8" spans="1:9" x14ac:dyDescent="0.35">
      <c r="A8" s="30" t="s">
        <v>6</v>
      </c>
      <c r="B8" s="33" t="s">
        <v>179</v>
      </c>
      <c r="C8" s="33" t="s">
        <v>1951</v>
      </c>
      <c r="D8" s="34">
        <v>0.23949514329433441</v>
      </c>
      <c r="E8" s="33">
        <v>98</v>
      </c>
      <c r="F8" s="33" t="s">
        <v>1940</v>
      </c>
      <c r="G8" s="33" t="s">
        <v>1958</v>
      </c>
      <c r="H8" s="34">
        <v>-3.2780190681762633E-3</v>
      </c>
      <c r="I8" s="33" t="s">
        <v>1940</v>
      </c>
    </row>
    <row r="9" spans="1:9" x14ac:dyDescent="0.35">
      <c r="A9" s="30" t="s">
        <v>6</v>
      </c>
      <c r="B9" s="33" t="s">
        <v>179</v>
      </c>
      <c r="C9" s="33" t="s">
        <v>1952</v>
      </c>
      <c r="D9" s="34">
        <v>3.5831734538078308E-2</v>
      </c>
      <c r="E9" s="33">
        <v>57</v>
      </c>
      <c r="F9" s="33" t="s">
        <v>1948</v>
      </c>
      <c r="G9" s="33" t="s">
        <v>1959</v>
      </c>
      <c r="H9" s="34">
        <v>-7.0288361230552709E-3</v>
      </c>
      <c r="I9" s="33" t="s">
        <v>1948</v>
      </c>
    </row>
    <row r="10" spans="1:9" x14ac:dyDescent="0.35">
      <c r="A10" s="30" t="s">
        <v>6</v>
      </c>
      <c r="B10" s="33" t="s">
        <v>179</v>
      </c>
      <c r="C10" s="33" t="s">
        <v>1950</v>
      </c>
      <c r="D10" s="34">
        <v>0.13991832733154297</v>
      </c>
      <c r="E10" s="33">
        <v>82</v>
      </c>
      <c r="F10" s="33" t="s">
        <v>1940</v>
      </c>
      <c r="G10" s="33" t="s">
        <v>1960</v>
      </c>
      <c r="H10" s="34">
        <v>-2.506552528657835E-3</v>
      </c>
      <c r="I10" s="33" t="s">
        <v>1940</v>
      </c>
    </row>
    <row r="13" spans="1:9" x14ac:dyDescent="0.35">
      <c r="A13" s="52" t="s">
        <v>1953</v>
      </c>
      <c r="B13" s="52"/>
      <c r="C13" s="52"/>
      <c r="D13" s="52"/>
      <c r="E13" s="52"/>
      <c r="F13" s="52"/>
      <c r="G13" s="52"/>
      <c r="H13" s="52"/>
      <c r="I13" s="52"/>
    </row>
    <row r="14" spans="1:9" x14ac:dyDescent="0.35">
      <c r="A14" s="52"/>
      <c r="B14" s="52"/>
      <c r="C14" s="52"/>
      <c r="D14" s="52"/>
      <c r="E14" s="52"/>
      <c r="F14" s="52"/>
      <c r="G14" s="52"/>
      <c r="H14" s="52"/>
      <c r="I14" s="52"/>
    </row>
    <row r="15" spans="1:9" x14ac:dyDescent="0.35">
      <c r="A15" s="52"/>
      <c r="B15" s="52"/>
      <c r="C15" s="52"/>
      <c r="D15" s="52"/>
      <c r="E15" s="52"/>
      <c r="F15" s="52"/>
      <c r="G15" s="52"/>
      <c r="H15" s="52"/>
      <c r="I15" s="52"/>
    </row>
    <row r="16" spans="1:9" x14ac:dyDescent="0.35">
      <c r="A16" s="52"/>
      <c r="B16" s="52"/>
      <c r="C16" s="52"/>
      <c r="D16" s="52"/>
      <c r="E16" s="52"/>
      <c r="F16" s="52"/>
      <c r="G16" s="52"/>
      <c r="H16" s="52"/>
      <c r="I16" s="52"/>
    </row>
    <row r="17" spans="1:9" x14ac:dyDescent="0.35">
      <c r="A17" s="52"/>
      <c r="B17" s="52"/>
      <c r="C17" s="52"/>
      <c r="D17" s="52"/>
      <c r="E17" s="52"/>
      <c r="F17" s="52"/>
      <c r="G17" s="52"/>
      <c r="H17" s="52"/>
      <c r="I17" s="52"/>
    </row>
    <row r="18" spans="1:9" x14ac:dyDescent="0.35">
      <c r="A18" s="52"/>
      <c r="B18" s="52"/>
      <c r="C18" s="52"/>
      <c r="D18" s="52"/>
      <c r="E18" s="52"/>
      <c r="F18" s="52"/>
      <c r="G18" s="52"/>
      <c r="H18" s="52"/>
      <c r="I18" s="52"/>
    </row>
    <row r="19" spans="1:9" x14ac:dyDescent="0.35">
      <c r="A19" s="52"/>
      <c r="B19" s="52"/>
      <c r="C19" s="52"/>
      <c r="D19" s="52"/>
      <c r="E19" s="52"/>
      <c r="F19" s="52"/>
      <c r="G19" s="52"/>
      <c r="H19" s="52"/>
      <c r="I19" s="52"/>
    </row>
    <row r="20" spans="1:9" x14ac:dyDescent="0.35">
      <c r="A20" s="52"/>
      <c r="B20" s="52"/>
      <c r="C20" s="52"/>
      <c r="D20" s="52"/>
      <c r="E20" s="52"/>
      <c r="F20" s="52"/>
      <c r="G20" s="52"/>
      <c r="H20" s="52"/>
      <c r="I20" s="52"/>
    </row>
    <row r="21" spans="1:9" x14ac:dyDescent="0.35">
      <c r="A21" s="52"/>
      <c r="B21" s="52"/>
      <c r="C21" s="52"/>
      <c r="D21" s="52"/>
      <c r="E21" s="52"/>
      <c r="F21" s="52"/>
      <c r="G21" s="52"/>
      <c r="H21" s="52"/>
      <c r="I21" s="52"/>
    </row>
    <row r="22" spans="1:9" x14ac:dyDescent="0.35">
      <c r="A22" s="52"/>
      <c r="B22" s="52"/>
      <c r="C22" s="52"/>
      <c r="D22" s="52"/>
      <c r="E22" s="52"/>
      <c r="F22" s="52"/>
      <c r="G22" s="52"/>
      <c r="H22" s="52"/>
      <c r="I22" s="52"/>
    </row>
    <row r="23" spans="1:9" x14ac:dyDescent="0.35">
      <c r="A23" s="52"/>
      <c r="B23" s="52"/>
      <c r="C23" s="52"/>
      <c r="D23" s="52"/>
      <c r="E23" s="52"/>
      <c r="F23" s="52"/>
      <c r="G23" s="52"/>
      <c r="H23" s="52"/>
      <c r="I23" s="52"/>
    </row>
    <row r="24" spans="1:9" x14ac:dyDescent="0.35">
      <c r="A24" s="52"/>
      <c r="B24" s="52"/>
      <c r="C24" s="52"/>
      <c r="D24" s="52"/>
      <c r="E24" s="52"/>
      <c r="F24" s="52"/>
      <c r="G24" s="52"/>
      <c r="H24" s="52"/>
      <c r="I24" s="52"/>
    </row>
    <row r="25" spans="1:9" x14ac:dyDescent="0.35">
      <c r="A25" s="52"/>
      <c r="B25" s="52"/>
      <c r="C25" s="52"/>
      <c r="D25" s="52"/>
      <c r="E25" s="52"/>
      <c r="F25" s="52"/>
      <c r="G25" s="52"/>
      <c r="H25" s="52"/>
      <c r="I25" s="52"/>
    </row>
    <row r="26" spans="1:9" x14ac:dyDescent="0.35">
      <c r="A26" s="52"/>
      <c r="B26" s="52"/>
      <c r="C26" s="52"/>
      <c r="D26" s="52"/>
      <c r="E26" s="52"/>
      <c r="F26" s="52"/>
      <c r="G26" s="52"/>
      <c r="H26" s="52"/>
      <c r="I26" s="52"/>
    </row>
    <row r="27" spans="1:9" x14ac:dyDescent="0.35">
      <c r="A27" s="52"/>
      <c r="B27" s="52"/>
      <c r="C27" s="52"/>
      <c r="D27" s="52"/>
      <c r="E27" s="52"/>
      <c r="F27" s="52"/>
      <c r="G27" s="52"/>
      <c r="H27" s="52"/>
      <c r="I27" s="52"/>
    </row>
  </sheetData>
  <sheetProtection algorithmName="SHA-512" hashValue="VStyKT/nYP1d6jAySpbNOi6z7A0yEDSL51MTuGOolMRTnzR8A9uJK87K56RHm568P4t8OqgcCzEuOBr/AKYmRw==" saltValue="UETGP5QQuTkNGmcwWrmTww==" spinCount="100000" sheet="1" objects="1" scenarios="1"/>
  <mergeCells count="1">
    <mergeCell ref="A13:I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FFDF16-3A86-4433-8476-60D19F6153E9}">
  <ds:schemaRefs>
    <ds:schemaRef ds:uri="http://schemas.microsoft.com/sharepoint/v3/contenttype/forms"/>
  </ds:schemaRefs>
</ds:datastoreItem>
</file>

<file path=customXml/itemProps2.xml><?xml version="1.0" encoding="utf-8"?>
<ds:datastoreItem xmlns:ds="http://schemas.openxmlformats.org/officeDocument/2006/customXml" ds:itemID="{6C0DA6EA-19DB-4F45-B678-54F7DE17B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850E43-88A8-4F37-AA53-B76A477493D5}">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